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Ran1\Nokia\5G Radio - 7.1.4 Channel coding - own contributions\Ready\"/>
    </mc:Choice>
  </mc:AlternateContent>
  <bookViews>
    <workbookView xWindow="0" yWindow="0" windowWidth="24000" windowHeight="9510" activeTab="3"/>
  </bookViews>
  <sheets>
    <sheet name="LDPC short block notes" sheetId="4" r:id="rId1"/>
    <sheet name="Short block SNR for BLER=1e-2" sheetId="5" r:id="rId2"/>
    <sheet name="LDPC large block notes" sheetId="2" r:id="rId3"/>
    <sheet name="Large block SNR for BLER=1e-2" sheetId="3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" i="5" l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4" i="5"/>
</calcChain>
</file>

<file path=xl/sharedStrings.xml><?xml version="1.0" encoding="utf-8"?>
<sst xmlns="http://schemas.openxmlformats.org/spreadsheetml/2006/main" count="403" uniqueCount="399">
  <si>
    <t>Type:</t>
  </si>
  <si>
    <t>QC-LDPC</t>
  </si>
  <si>
    <t xml:space="preserve">Source Contribution: </t>
  </si>
  <si>
    <t>Decoder:</t>
  </si>
  <si>
    <t>Sum Product</t>
    <phoneticPr fontId="5" type="noConversion"/>
  </si>
  <si>
    <t>#Iterations (max):</t>
  </si>
  <si>
    <t>Blocklength scaling:</t>
  </si>
  <si>
    <t>Lifting  + puncturing/repetition</t>
  </si>
  <si>
    <t>first 2*z system bits are always punctured</t>
  </si>
  <si>
    <t>punturing parity bits</t>
  </si>
  <si>
    <t>repetition</t>
  </si>
  <si>
    <t>rate 1/5</t>
  </si>
  <si>
    <t>rate=1/5</t>
    <phoneticPr fontId="5" type="noConversion"/>
  </si>
  <si>
    <t>rate=1/3</t>
    <phoneticPr fontId="5" type="noConversion"/>
  </si>
  <si>
    <t>rate=2/5</t>
    <phoneticPr fontId="5" type="noConversion"/>
  </si>
  <si>
    <t>rate=1/2</t>
    <phoneticPr fontId="5" type="noConversion"/>
  </si>
  <si>
    <t>rate=2/3</t>
    <phoneticPr fontId="5" type="noConversion"/>
  </si>
  <si>
    <t>rate=3/4</t>
    <phoneticPr fontId="5" type="noConversion"/>
  </si>
  <si>
    <t>rate=5/6</t>
    <phoneticPr fontId="5" type="noConversion"/>
  </si>
  <si>
    <t>rate=8/9</t>
    <phoneticPr fontId="5" type="noConversion"/>
  </si>
  <si>
    <t>K</t>
    <phoneticPr fontId="5" type="noConversion"/>
  </si>
  <si>
    <r>
      <t xml:space="preserve">rate </t>
    </r>
    <r>
      <rPr>
        <sz val="11"/>
        <color theme="1"/>
        <rFont val="Calibri"/>
        <family val="2"/>
        <charset val="134"/>
        <scheme val="minor"/>
      </rPr>
      <t xml:space="preserve">8/9, </t>
    </r>
    <r>
      <rPr>
        <sz val="11"/>
        <color theme="1"/>
        <rFont val="Calibri"/>
        <family val="2"/>
        <charset val="134"/>
        <scheme val="minor"/>
      </rPr>
      <t>5/6, 3/4</t>
    </r>
    <phoneticPr fontId="4" type="noConversion"/>
  </si>
  <si>
    <t>LDPC</t>
  </si>
  <si>
    <t xml:space="preserve">Source Contribution: </t>
    <phoneticPr fontId="5" type="noConversion"/>
  </si>
  <si>
    <t>sum-product</t>
  </si>
  <si>
    <t>rate</t>
  </si>
  <si>
    <t>K</t>
  </si>
  <si>
    <t>1/5</t>
  </si>
  <si>
    <t>1/3</t>
  </si>
  <si>
    <t>2/5</t>
  </si>
  <si>
    <t>1/2</t>
  </si>
  <si>
    <t>2/3</t>
  </si>
  <si>
    <t xml:space="preserve">    1.4416</t>
  </si>
  <si>
    <t xml:space="preserve">    2.4340</t>
  </si>
  <si>
    <t xml:space="preserve">    3.5870</t>
  </si>
  <si>
    <t xml:space="preserve">    6.4230</t>
  </si>
  <si>
    <t xml:space="preserve">    1.4210</t>
  </si>
  <si>
    <t xml:space="preserve">    2.3371</t>
  </si>
  <si>
    <t xml:space="preserve">    3.4013</t>
  </si>
  <si>
    <t xml:space="preserve">    6.0485</t>
  </si>
  <si>
    <t xml:space="preserve">    1.1356</t>
  </si>
  <si>
    <t xml:space="preserve">    2.0363</t>
  </si>
  <si>
    <t xml:space="preserve">    3.8649</t>
  </si>
  <si>
    <t xml:space="preserve">    5.7549</t>
  </si>
  <si>
    <t xml:space="preserve">    1.0457</t>
  </si>
  <si>
    <t xml:space="preserve">    1.8945</t>
  </si>
  <si>
    <t xml:space="preserve">    3.4645</t>
  </si>
  <si>
    <t xml:space="preserve">    5.3353</t>
  </si>
  <si>
    <t xml:space="preserve">    0.7832</t>
  </si>
  <si>
    <t xml:space="preserve">    1.8258</t>
  </si>
  <si>
    <t xml:space="preserve">    3.1363</t>
  </si>
  <si>
    <t xml:space="preserve">    5.0105</t>
  </si>
  <si>
    <t xml:space="preserve">    0.6972</t>
  </si>
  <si>
    <t xml:space="preserve">    1.7040</t>
  </si>
  <si>
    <t xml:space="preserve">    3.0066</t>
  </si>
  <si>
    <t xml:space="preserve">    6.1390</t>
  </si>
  <si>
    <t xml:space="preserve">    0.6645</t>
  </si>
  <si>
    <t xml:space="preserve">    1.6257</t>
  </si>
  <si>
    <t xml:space="preserve">    2.8774</t>
  </si>
  <si>
    <t xml:space="preserve">    5.7270</t>
  </si>
  <si>
    <t xml:space="preserve">    0.6031</t>
  </si>
  <si>
    <t xml:space="preserve">    1.5916</t>
  </si>
  <si>
    <t xml:space="preserve">    2.7867</t>
  </si>
  <si>
    <t xml:space="preserve">    5.3907</t>
  </si>
  <si>
    <t xml:space="preserve">    0.4507</t>
  </si>
  <si>
    <t xml:space="preserve">    1.4278</t>
  </si>
  <si>
    <t xml:space="preserve">    2.6767</t>
  </si>
  <si>
    <t xml:space="preserve">    5.4892</t>
  </si>
  <si>
    <t xml:space="preserve">    0.3696</t>
  </si>
  <si>
    <t xml:space="preserve">    1.3363</t>
  </si>
  <si>
    <t xml:space="preserve">    2.6096</t>
  </si>
  <si>
    <t xml:space="preserve">    5.2757</t>
  </si>
  <si>
    <t xml:space="preserve">    0.4172</t>
  </si>
  <si>
    <t xml:space="preserve">    1.3045</t>
  </si>
  <si>
    <t xml:space="preserve">    2.5694</t>
  </si>
  <si>
    <t xml:space="preserve">    5.1547</t>
  </si>
  <si>
    <t xml:space="preserve">    0.2879</t>
  </si>
  <si>
    <t xml:space="preserve">    1.1911</t>
  </si>
  <si>
    <t xml:space="preserve">    2.5879</t>
  </si>
  <si>
    <t xml:space="preserve">    5.0336</t>
  </si>
  <si>
    <t xml:space="preserve">    0.2518</t>
  </si>
  <si>
    <t xml:space="preserve">    1.1634</t>
  </si>
  <si>
    <t xml:space="preserve">    2.5024</t>
  </si>
  <si>
    <t xml:space="preserve">    4.8587</t>
  </si>
  <si>
    <t xml:space="preserve">    0.2243</t>
  </si>
  <si>
    <t xml:space="preserve">    1.1489</t>
  </si>
  <si>
    <t xml:space="preserve">    2.4579</t>
  </si>
  <si>
    <t xml:space="preserve">    4.6821</t>
  </si>
  <si>
    <t xml:space="preserve">    0.1459</t>
  </si>
  <si>
    <t xml:space="preserve">    1.0834</t>
  </si>
  <si>
    <t xml:space="preserve">    2.4105</t>
  </si>
  <si>
    <t xml:space="preserve">   4.9782</t>
  </si>
  <si>
    <t xml:space="preserve">    0.1496</t>
  </si>
  <si>
    <t xml:space="preserve">    1.0414</t>
  </si>
  <si>
    <t xml:space="preserve">    2.3963</t>
  </si>
  <si>
    <t xml:space="preserve">    4.8576</t>
  </si>
  <si>
    <t xml:space="preserve">    0.1339</t>
  </si>
  <si>
    <t xml:space="preserve">    1.0119</t>
  </si>
  <si>
    <t xml:space="preserve">    2.3044</t>
  </si>
  <si>
    <t xml:space="preserve">    4.7897</t>
  </si>
  <si>
    <t xml:space="preserve">    0.0748</t>
  </si>
  <si>
    <t xml:space="preserve">    0.9727</t>
  </si>
  <si>
    <t xml:space="preserve">    2.3081</t>
  </si>
  <si>
    <t xml:space="preserve">    4.7026</t>
  </si>
  <si>
    <t xml:space="preserve">    0.0735</t>
  </si>
  <si>
    <t xml:space="preserve">    0.9565</t>
  </si>
  <si>
    <t xml:space="preserve">    2.2816</t>
  </si>
  <si>
    <t xml:space="preserve">    4.6304</t>
  </si>
  <si>
    <t xml:space="preserve">    0.0025</t>
  </si>
  <si>
    <t xml:space="preserve">    0.8935</t>
  </si>
  <si>
    <t xml:space="preserve">    2.2469</t>
  </si>
  <si>
    <t xml:space="preserve">    4.5188</t>
  </si>
  <si>
    <t xml:space="preserve">   -0.0088</t>
  </si>
  <si>
    <t xml:space="preserve">    0.8792</t>
  </si>
  <si>
    <t xml:space="preserve">    2.2282</t>
  </si>
  <si>
    <t xml:space="preserve">    4.4410</t>
  </si>
  <si>
    <t xml:space="preserve">   -0.0360</t>
  </si>
  <si>
    <t xml:space="preserve">    0.8397</t>
  </si>
  <si>
    <t xml:space="preserve">    2.1619</t>
  </si>
  <si>
    <t xml:space="preserve">    4.3873</t>
  </si>
  <si>
    <t xml:space="preserve">   -0.0866</t>
  </si>
  <si>
    <t xml:space="preserve">    0.8765</t>
  </si>
  <si>
    <t xml:space="preserve">    2.1085</t>
  </si>
  <si>
    <t xml:space="preserve">    4.2837</t>
  </si>
  <si>
    <t xml:space="preserve">   -0.1761</t>
  </si>
  <si>
    <t xml:space="preserve">    0.8481</t>
  </si>
  <si>
    <t xml:space="preserve">    2.1075</t>
  </si>
  <si>
    <t xml:space="preserve">    4.2665</t>
  </si>
  <si>
    <t xml:space="preserve">   -0.1623</t>
  </si>
  <si>
    <t xml:space="preserve">    0.7884</t>
  </si>
  <si>
    <t xml:space="preserve">    2.1097</t>
  </si>
  <si>
    <t xml:space="preserve">    4.1687</t>
  </si>
  <si>
    <t xml:space="preserve">   -0.1815</t>
  </si>
  <si>
    <t xml:space="preserve">    0.7533</t>
  </si>
  <si>
    <t xml:space="preserve">    2.0659</t>
  </si>
  <si>
    <t xml:space="preserve">    4.1025</t>
  </si>
  <si>
    <t xml:space="preserve">   -0.2568</t>
  </si>
  <si>
    <t xml:space="preserve">    0.7462</t>
  </si>
  <si>
    <t xml:space="preserve">    2.0765</t>
  </si>
  <si>
    <t xml:space="preserve">    4.1080</t>
  </si>
  <si>
    <t xml:space="preserve">   -0.2142</t>
  </si>
  <si>
    <t xml:space="preserve">    0.7375</t>
  </si>
  <si>
    <t xml:space="preserve">    2.1605</t>
  </si>
  <si>
    <t xml:space="preserve">    4.4109</t>
  </si>
  <si>
    <t xml:space="preserve">   -0.2116</t>
  </si>
  <si>
    <t xml:space="preserve">    0.6948</t>
  </si>
  <si>
    <t xml:space="preserve">    2.0981</t>
  </si>
  <si>
    <t xml:space="preserve">    4.3724</t>
  </si>
  <si>
    <t xml:space="preserve">   -0.2423</t>
  </si>
  <si>
    <t xml:space="preserve">    0.6831</t>
  </si>
  <si>
    <t xml:space="preserve">    2.0909</t>
  </si>
  <si>
    <t xml:space="preserve">    4.3761</t>
  </si>
  <si>
    <t xml:space="preserve">   -0.2771</t>
  </si>
  <si>
    <t xml:space="preserve">    0.6771</t>
  </si>
  <si>
    <t xml:space="preserve">    2.0516</t>
  </si>
  <si>
    <t xml:space="preserve">    4.3070</t>
  </si>
  <si>
    <t xml:space="preserve">   -0.2853</t>
  </si>
  <si>
    <t xml:space="preserve">    0.6215</t>
  </si>
  <si>
    <t xml:space="preserve">    2.0412</t>
  </si>
  <si>
    <t xml:space="preserve">    4.2368</t>
  </si>
  <si>
    <t xml:space="preserve">   -0.2934</t>
  </si>
  <si>
    <t xml:space="preserve">    0.6362</t>
  </si>
  <si>
    <t xml:space="preserve">    1.9938</t>
  </si>
  <si>
    <t xml:space="preserve">    4.1945</t>
  </si>
  <si>
    <t xml:space="preserve">   -0.2876</t>
  </si>
  <si>
    <t xml:space="preserve">    0.5900</t>
  </si>
  <si>
    <t xml:space="preserve">    1.9656</t>
  </si>
  <si>
    <t xml:space="preserve">    4.1707</t>
  </si>
  <si>
    <t xml:space="preserve">   -0.3116</t>
  </si>
  <si>
    <t xml:space="preserve">    0.6029</t>
  </si>
  <si>
    <t xml:space="preserve">    1.9074</t>
  </si>
  <si>
    <t xml:space="preserve">    4.1144</t>
  </si>
  <si>
    <t xml:space="preserve">   -0.3546</t>
  </si>
  <si>
    <t xml:space="preserve">    0.5983</t>
  </si>
  <si>
    <t xml:space="preserve">    1.9003</t>
  </si>
  <si>
    <t xml:space="preserve">    4.0692</t>
  </si>
  <si>
    <t xml:space="preserve">   -0.4268</t>
  </si>
  <si>
    <t xml:space="preserve">    0.5628</t>
  </si>
  <si>
    <t xml:space="preserve">    1.8825</t>
  </si>
  <si>
    <t xml:space="preserve">    4.0392</t>
  </si>
  <si>
    <t xml:space="preserve">   -0.4642</t>
  </si>
  <si>
    <t xml:space="preserve">    0.5504</t>
  </si>
  <si>
    <t xml:space="preserve">    1.8816</t>
  </si>
  <si>
    <t xml:space="preserve">    4.0237</t>
  </si>
  <si>
    <t xml:space="preserve">   -0.4872</t>
  </si>
  <si>
    <t xml:space="preserve">    0.5701</t>
  </si>
  <si>
    <t xml:space="preserve">    1.8671</t>
  </si>
  <si>
    <t xml:space="preserve">    4.0099</t>
  </si>
  <si>
    <t xml:space="preserve">   -0.3940</t>
  </si>
  <si>
    <t xml:space="preserve">    0.5390</t>
  </si>
  <si>
    <t xml:space="preserve">    1.8660</t>
  </si>
  <si>
    <t xml:space="preserve">    4.1409</t>
  </si>
  <si>
    <t xml:space="preserve">   -0.4346</t>
  </si>
  <si>
    <t xml:space="preserve">    0.4948</t>
  </si>
  <si>
    <t xml:space="preserve">    1.8236</t>
  </si>
  <si>
    <t xml:space="preserve">    4.0824</t>
  </si>
  <si>
    <t xml:space="preserve">   -0.4611</t>
  </si>
  <si>
    <t xml:space="preserve">    0.5019</t>
  </si>
  <si>
    <t xml:space="preserve">    1.8462</t>
  </si>
  <si>
    <t xml:space="preserve">    4.0418</t>
  </si>
  <si>
    <t xml:space="preserve">   -0.4834</t>
  </si>
  <si>
    <t xml:space="preserve">    0.4876</t>
  </si>
  <si>
    <t xml:space="preserve">    1.8351</t>
  </si>
  <si>
    <t xml:space="preserve">    4.0408</t>
  </si>
  <si>
    <t xml:space="preserve">   -0.4595</t>
  </si>
  <si>
    <t xml:space="preserve">    0.5040</t>
  </si>
  <si>
    <t xml:space="preserve">    1.8101</t>
  </si>
  <si>
    <t xml:space="preserve">    4.0384</t>
  </si>
  <si>
    <t xml:space="preserve">   -0.4329</t>
  </si>
  <si>
    <t xml:space="preserve">    0.4577</t>
  </si>
  <si>
    <t xml:space="preserve">    1.7922</t>
  </si>
  <si>
    <t xml:space="preserve">    3.9887</t>
  </si>
  <si>
    <t xml:space="preserve">   -0.5122</t>
  </si>
  <si>
    <t xml:space="preserve">    0.4608</t>
  </si>
  <si>
    <t xml:space="preserve">    1.7850</t>
  </si>
  <si>
    <t xml:space="preserve">    3.9513</t>
  </si>
  <si>
    <t xml:space="preserve">   -0.4741</t>
  </si>
  <si>
    <t xml:space="preserve">    0.4313</t>
  </si>
  <si>
    <t xml:space="preserve">    1.7877</t>
  </si>
  <si>
    <t xml:space="preserve">    3.9793</t>
  </si>
  <si>
    <t xml:space="preserve">   -0.5083</t>
  </si>
  <si>
    <t xml:space="preserve">    0.4282</t>
  </si>
  <si>
    <t xml:space="preserve">    1.7813</t>
  </si>
  <si>
    <t xml:space="preserve">    3.9397</t>
  </si>
  <si>
    <t xml:space="preserve">   -0.4938</t>
  </si>
  <si>
    <t xml:space="preserve">    0.4333</t>
  </si>
  <si>
    <t xml:space="preserve">    1.7296</t>
  </si>
  <si>
    <t xml:space="preserve">    3.8979</t>
  </si>
  <si>
    <t xml:space="preserve">   -0.5430</t>
  </si>
  <si>
    <t xml:space="preserve">    0.3987</t>
  </si>
  <si>
    <t xml:space="preserve">    1.7364</t>
  </si>
  <si>
    <t xml:space="preserve">    3.9019</t>
  </si>
  <si>
    <t xml:space="preserve">   -0.5792</t>
  </si>
  <si>
    <t xml:space="preserve">    0.3792</t>
  </si>
  <si>
    <t xml:space="preserve">    1.7232</t>
  </si>
  <si>
    <t xml:space="preserve">    3.8689</t>
  </si>
  <si>
    <t xml:space="preserve">   -0.6117</t>
  </si>
  <si>
    <t xml:space="preserve">    0.3877</t>
  </si>
  <si>
    <t xml:space="preserve">    1.6808</t>
  </si>
  <si>
    <t xml:space="preserve">    3.8263</t>
  </si>
  <si>
    <t xml:space="preserve">   -0.5766</t>
  </si>
  <si>
    <t xml:space="preserve">    0.3571</t>
  </si>
  <si>
    <t xml:space="preserve">    1.7192</t>
  </si>
  <si>
    <t xml:space="preserve">    3.9961</t>
  </si>
  <si>
    <t xml:space="preserve">   -0.5589</t>
  </si>
  <si>
    <t xml:space="preserve">    0.3289</t>
  </si>
  <si>
    <t xml:space="preserve">    1.7291</t>
  </si>
  <si>
    <t xml:space="preserve">    3.9655</t>
  </si>
  <si>
    <t xml:space="preserve">   -0.5797</t>
  </si>
  <si>
    <t xml:space="preserve">    0.3294</t>
  </si>
  <si>
    <t xml:space="preserve">    1.7038</t>
  </si>
  <si>
    <t xml:space="preserve">    3.9573</t>
  </si>
  <si>
    <t xml:space="preserve">   -0.5649</t>
  </si>
  <si>
    <t xml:space="preserve">    0.3178</t>
  </si>
  <si>
    <t xml:space="preserve">    1.6945</t>
  </si>
  <si>
    <t xml:space="preserve">    3.9237</t>
  </si>
  <si>
    <t xml:space="preserve">   -0.5835</t>
  </si>
  <si>
    <t xml:space="preserve">    0.3336</t>
  </si>
  <si>
    <t xml:space="preserve">    1.6803</t>
  </si>
  <si>
    <t xml:space="preserve">    3.8807</t>
  </si>
  <si>
    <t xml:space="preserve">   -0.5788</t>
  </si>
  <si>
    <t xml:space="preserve">    0.3070</t>
  </si>
  <si>
    <t xml:space="preserve">    1.6497</t>
  </si>
  <si>
    <t xml:space="preserve">    3.8691</t>
  </si>
  <si>
    <t xml:space="preserve">   -0.5843</t>
  </si>
  <si>
    <t xml:space="preserve">    0.3374</t>
  </si>
  <si>
    <t xml:space="preserve">    1.6316</t>
  </si>
  <si>
    <t xml:space="preserve">    3.8829</t>
  </si>
  <si>
    <t xml:space="preserve">    -0.6491</t>
  </si>
  <si>
    <t xml:space="preserve">    0.3112</t>
  </si>
  <si>
    <t xml:space="preserve">    1.6235</t>
  </si>
  <si>
    <t xml:space="preserve">    3.8375</t>
  </si>
  <si>
    <t xml:space="preserve">   -0.6666</t>
  </si>
  <si>
    <t xml:space="preserve">    0.3002</t>
  </si>
  <si>
    <t xml:space="preserve">    1.6058</t>
  </si>
  <si>
    <t xml:space="preserve">    3.7756</t>
  </si>
  <si>
    <t xml:space="preserve">    -0.7290</t>
  </si>
  <si>
    <t xml:space="preserve">    0.2936</t>
  </si>
  <si>
    <t xml:space="preserve">    1.5807</t>
  </si>
  <si>
    <t xml:space="preserve">    3.7172</t>
  </si>
  <si>
    <t xml:space="preserve">   -0.6213</t>
  </si>
  <si>
    <t xml:space="preserve">    0.2748</t>
  </si>
  <si>
    <t xml:space="preserve">    1.5940</t>
  </si>
  <si>
    <t xml:space="preserve">    3.8552</t>
  </si>
  <si>
    <t xml:space="preserve">   -0.6584</t>
  </si>
  <si>
    <t xml:space="preserve">    0.2814</t>
  </si>
  <si>
    <t xml:space="preserve">    1.5945</t>
  </si>
  <si>
    <t xml:space="preserve">    3.8140</t>
  </si>
  <si>
    <t xml:space="preserve">   -0.7127</t>
  </si>
  <si>
    <t xml:space="preserve">    0.2356</t>
  </si>
  <si>
    <t xml:space="preserve">    1.5664</t>
  </si>
  <si>
    <t xml:space="preserve">    3.7461</t>
  </si>
  <si>
    <t xml:space="preserve">   -0.6516</t>
  </si>
  <si>
    <t xml:space="preserve">    0.2224</t>
  </si>
  <si>
    <t xml:space="preserve">    1.5423</t>
  </si>
  <si>
    <t xml:space="preserve">    3.8466</t>
  </si>
  <si>
    <t xml:space="preserve">   -0.6917</t>
  </si>
  <si>
    <t xml:space="preserve">    0.2048</t>
  </si>
  <si>
    <t xml:space="preserve">    1.5376</t>
  </si>
  <si>
    <t xml:space="preserve">    3.8038</t>
  </si>
  <si>
    <t xml:space="preserve">   -0.7403</t>
  </si>
  <si>
    <t xml:space="preserve">    0.2159</t>
  </si>
  <si>
    <t xml:space="preserve">    1.5560</t>
  </si>
  <si>
    <t xml:space="preserve">    3.7486</t>
  </si>
  <si>
    <t xml:space="preserve">   -0.8214</t>
  </si>
  <si>
    <t xml:space="preserve">    0.2054</t>
  </si>
  <si>
    <t xml:space="preserve">    1.5144</t>
  </si>
  <si>
    <t xml:space="preserve">    3.6908</t>
  </si>
  <si>
    <t xml:space="preserve">   -0.8378</t>
  </si>
  <si>
    <t xml:space="preserve">    0.1703</t>
  </si>
  <si>
    <t xml:space="preserve">    1.4878</t>
  </si>
  <si>
    <t xml:space="preserve">    3.6479</t>
  </si>
  <si>
    <t xml:space="preserve">   -0.8835</t>
  </si>
  <si>
    <t xml:space="preserve">    0.1720</t>
  </si>
  <si>
    <t xml:space="preserve">    1.4925</t>
  </si>
  <si>
    <t xml:space="preserve">    3.6120</t>
  </si>
  <si>
    <t xml:space="preserve">   -0.8063</t>
  </si>
  <si>
    <t xml:space="preserve">    0.1614</t>
  </si>
  <si>
    <t xml:space="preserve">    1.4893</t>
  </si>
  <si>
    <t xml:space="preserve">    3.6784</t>
  </si>
  <si>
    <t xml:space="preserve">   -0.8637</t>
  </si>
  <si>
    <t xml:space="preserve">    0.1520</t>
  </si>
  <si>
    <t xml:space="preserve">    1.4637</t>
  </si>
  <si>
    <t xml:space="preserve">    3.6640</t>
  </si>
  <si>
    <t xml:space="preserve">   -0.9026</t>
  </si>
  <si>
    <t xml:space="preserve">    0.1432</t>
  </si>
  <si>
    <t xml:space="preserve">    1.4615</t>
  </si>
  <si>
    <t xml:space="preserve">    3.6075</t>
  </si>
  <si>
    <t xml:space="preserve">   -0.8156</t>
  </si>
  <si>
    <t xml:space="preserve">    0.1376</t>
  </si>
  <si>
    <t xml:space="preserve">    1.4786</t>
  </si>
  <si>
    <t xml:space="preserve">    3.6307</t>
  </si>
  <si>
    <t xml:space="preserve">   -0.8381</t>
  </si>
  <si>
    <t xml:space="preserve">    0.1405</t>
  </si>
  <si>
    <t xml:space="preserve">    1.4567</t>
  </si>
  <si>
    <t xml:space="preserve">    3.5914</t>
  </si>
  <si>
    <t xml:space="preserve">   -0.8740</t>
  </si>
  <si>
    <t xml:space="preserve">    0.1151</t>
  </si>
  <si>
    <t xml:space="preserve">    1.4523</t>
  </si>
  <si>
    <t xml:space="preserve">    3.5518</t>
  </si>
  <si>
    <t xml:space="preserve">   -0.9326</t>
  </si>
  <si>
    <t xml:space="preserve">    0.1116</t>
  </si>
  <si>
    <t xml:space="preserve">    1.4331</t>
  </si>
  <si>
    <t xml:space="preserve">    3.5430</t>
  </si>
  <si>
    <t xml:space="preserve">   -0.8379</t>
  </si>
  <si>
    <t xml:space="preserve">    0.1272</t>
  </si>
  <si>
    <t xml:space="preserve">    1.4191</t>
  </si>
  <si>
    <t xml:space="preserve">    3.5848</t>
  </si>
  <si>
    <t xml:space="preserve">   -0.8665</t>
  </si>
  <si>
    <t xml:space="preserve">    0.1076</t>
  </si>
  <si>
    <t xml:space="preserve">    1.4272</t>
  </si>
  <si>
    <t xml:space="preserve">    3.5248</t>
  </si>
  <si>
    <t xml:space="preserve">   -0.9219</t>
  </si>
  <si>
    <t xml:space="preserve">    0.0848</t>
  </si>
  <si>
    <t xml:space="preserve">    1.3910</t>
  </si>
  <si>
    <t xml:space="preserve">    3.5158</t>
  </si>
  <si>
    <t xml:space="preserve">   -0.9270</t>
  </si>
  <si>
    <t xml:space="preserve">    0.0821</t>
  </si>
  <si>
    <t xml:space="preserve">    1.3884</t>
  </si>
  <si>
    <t xml:space="preserve">    3.5083</t>
  </si>
  <si>
    <t xml:space="preserve">   -1.0049</t>
  </si>
  <si>
    <t xml:space="preserve">    0.0623</t>
  </si>
  <si>
    <t xml:space="preserve">    1.3987</t>
  </si>
  <si>
    <t xml:space="preserve">    3.5026</t>
  </si>
  <si>
    <t xml:space="preserve">   -1.0133</t>
  </si>
  <si>
    <t xml:space="preserve">    0.0497</t>
  </si>
  <si>
    <t xml:space="preserve">    1.4051</t>
  </si>
  <si>
    <t xml:space="preserve">    3.4680</t>
  </si>
  <si>
    <t xml:space="preserve">   -0.8374</t>
  </si>
  <si>
    <t xml:space="preserve">    1.4003</t>
  </si>
  <si>
    <t xml:space="preserve">    3.5823</t>
  </si>
  <si>
    <t xml:space="preserve">   -0.9127</t>
  </si>
  <si>
    <t xml:space="preserve">    0.0614</t>
  </si>
  <si>
    <t xml:space="preserve">    1.3779</t>
  </si>
  <si>
    <t xml:space="preserve">    3.5350</t>
  </si>
  <si>
    <t xml:space="preserve">   -0.9211</t>
  </si>
  <si>
    <t xml:space="preserve">    0.0677</t>
  </si>
  <si>
    <t xml:space="preserve">    1.3685</t>
  </si>
  <si>
    <t xml:space="preserve">    3.5027</t>
  </si>
  <si>
    <t xml:space="preserve">   -0.9644</t>
  </si>
  <si>
    <t xml:space="preserve">    0.0538</t>
  </si>
  <si>
    <t xml:space="preserve">    1.3464</t>
  </si>
  <si>
    <t xml:space="preserve">    3.4877</t>
  </si>
  <si>
    <t xml:space="preserve">   -0.9807</t>
  </si>
  <si>
    <t xml:space="preserve">    0.0430</t>
  </si>
  <si>
    <t xml:space="preserve">    1.3450</t>
  </si>
  <si>
    <t xml:space="preserve">    3.4641</t>
  </si>
  <si>
    <t xml:space="preserve">   -1.0184</t>
  </si>
  <si>
    <t xml:space="preserve">    0.0229</t>
  </si>
  <si>
    <t xml:space="preserve">    1.3304</t>
  </si>
  <si>
    <t xml:space="preserve">    3.4468</t>
  </si>
  <si>
    <t xml:space="preserve">   -1.0493</t>
  </si>
  <si>
    <t xml:space="preserve">    0.0224</t>
  </si>
  <si>
    <t xml:space="preserve">    1.3449</t>
  </si>
  <si>
    <t xml:space="preserve">    3.4152</t>
  </si>
  <si>
    <t xml:space="preserve">   -1.0427</t>
  </si>
  <si>
    <t xml:space="preserve">    0.0146</t>
  </si>
  <si>
    <t xml:space="preserve">    1.3390</t>
  </si>
  <si>
    <t xml:space="preserve">    3.4295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</si>
</sst>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1" fillId="0" borderId="0"/>
  </cellStyleXfs>
  <cellXfs count="16">
    <xf numFmtId="0" fontId="0" fillId="0" borderId="0" xfId="0">
      <alignment vertical="center"/>
    </xf>
    <xf numFmtId="0" fontId="3" fillId="0" borderId="0" xfId="1" applyAlignment="1"/>
    <xf numFmtId="0" fontId="2" fillId="0" borderId="0" xfId="2"/>
    <xf numFmtId="0" fontId="2" fillId="0" borderId="0" xfId="2" applyAlignment="1">
      <alignment vertical="center"/>
    </xf>
    <xf numFmtId="14" fontId="2" fillId="0" borderId="0" xfId="2" applyNumberFormat="1"/>
    <xf numFmtId="0" fontId="1" fillId="0" borderId="0" xfId="3"/>
    <xf numFmtId="49" fontId="1" fillId="0" borderId="0" xfId="3" applyNumberFormat="1"/>
    <xf numFmtId="0" fontId="1" fillId="0" borderId="0" xfId="3" applyAlignment="1">
      <alignment horizontal="left"/>
    </xf>
    <xf numFmtId="0" fontId="1" fillId="0" borderId="0" xfId="3" applyAlignment="1">
      <alignment horizontal="center"/>
    </xf>
    <xf numFmtId="0" fontId="1" fillId="0" borderId="0" xfId="3" applyAlignment="1">
      <alignment horizontal="right"/>
    </xf>
    <xf numFmtId="49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2" fontId="1" fillId="0" borderId="0" xfId="3" applyNumberFormat="1" applyAlignment="1">
      <alignment horizontal="center"/>
    </xf>
    <xf numFmtId="0" fontId="3" fillId="0" borderId="0" xfId="1" applyAlignment="1">
      <alignment horizontal="center"/>
    </xf>
    <xf numFmtId="0" fontId="0" fillId="0" borderId="0" xfId="1" applyFont="1" applyAlignment="1">
      <alignment horizontal="center"/>
    </xf>
    <xf numFmtId="0" fontId="2" fillId="0" borderId="0" xfId="2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workbookViewId="0">
      <selection activeCell="E6" sqref="E6"/>
    </sheetView>
  </sheetViews>
  <sheetFormatPr defaultColWidth="9" defaultRowHeight="15"/>
  <cols>
    <col min="1" max="1" width="9" style="5"/>
    <col min="2" max="2" width="20" style="5" bestFit="1" customWidth="1"/>
    <col min="3" max="3" width="9" style="5"/>
    <col min="4" max="4" width="12.28515625" style="8" bestFit="1" customWidth="1"/>
    <col min="5" max="5" width="19" style="5" customWidth="1"/>
    <col min="6" max="6" width="18.5703125" style="5" customWidth="1"/>
    <col min="7" max="7" width="16.42578125" style="5" customWidth="1"/>
    <col min="8" max="8" width="20" style="5" customWidth="1"/>
    <col min="9" max="16384" width="9" style="5"/>
  </cols>
  <sheetData>
    <row r="2" spans="2:4">
      <c r="B2" s="5" t="s">
        <v>0</v>
      </c>
      <c r="D2" s="8" t="s">
        <v>22</v>
      </c>
    </row>
    <row r="3" spans="2:4">
      <c r="B3" s="5" t="s">
        <v>23</v>
      </c>
    </row>
    <row r="4" spans="2:4">
      <c r="B4" s="5" t="s">
        <v>3</v>
      </c>
      <c r="D4" s="8" t="s">
        <v>24</v>
      </c>
    </row>
    <row r="5" spans="2:4">
      <c r="B5" s="5" t="s">
        <v>5</v>
      </c>
      <c r="D5" s="8">
        <v>50</v>
      </c>
    </row>
    <row r="8" spans="2:4">
      <c r="B8" s="6"/>
      <c r="C8" s="7"/>
    </row>
    <row r="9" spans="2:4">
      <c r="B9" s="6"/>
      <c r="C9" s="7"/>
    </row>
    <row r="10" spans="2:4">
      <c r="B10" s="6"/>
      <c r="C10" s="7"/>
    </row>
    <row r="11" spans="2:4">
      <c r="B11" s="6"/>
      <c r="C11" s="7"/>
    </row>
    <row r="12" spans="2:4">
      <c r="B12" s="6"/>
      <c r="C12" s="7"/>
    </row>
    <row r="13" spans="2:4">
      <c r="B13" s="6"/>
      <c r="C13" s="7"/>
    </row>
    <row r="14" spans="2:4">
      <c r="B14" s="6"/>
      <c r="C14" s="7"/>
    </row>
    <row r="15" spans="2:4">
      <c r="B15" s="6"/>
      <c r="C15" s="7"/>
    </row>
    <row r="16" spans="2:4">
      <c r="B16" s="6"/>
      <c r="C16" s="7"/>
    </row>
    <row r="17" spans="2:3">
      <c r="B17" s="6"/>
      <c r="C17" s="7"/>
    </row>
    <row r="18" spans="2:3">
      <c r="B18" s="6"/>
      <c r="C18" s="7"/>
    </row>
    <row r="19" spans="2:3">
      <c r="B19" s="6"/>
      <c r="C19" s="7"/>
    </row>
    <row r="20" spans="2:3">
      <c r="B20" s="6"/>
      <c r="C20" s="7"/>
    </row>
    <row r="21" spans="2:3">
      <c r="B21" s="6"/>
      <c r="C21" s="7"/>
    </row>
    <row r="22" spans="2:3">
      <c r="B22" s="6"/>
      <c r="C22" s="7"/>
    </row>
    <row r="23" spans="2:3">
      <c r="B23" s="6"/>
      <c r="C23" s="7"/>
    </row>
    <row r="24" spans="2:3">
      <c r="B24" s="6"/>
      <c r="C24" s="7"/>
    </row>
    <row r="25" spans="2:3">
      <c r="B25" s="6"/>
      <c r="C25" s="7"/>
    </row>
    <row r="26" spans="2:3">
      <c r="B26" s="6"/>
      <c r="C26" s="7"/>
    </row>
    <row r="27" spans="2:3">
      <c r="B27" s="6"/>
      <c r="C27" s="7"/>
    </row>
    <row r="28" spans="2:3">
      <c r="B28" s="6"/>
      <c r="C28" s="7"/>
    </row>
    <row r="29" spans="2:3">
      <c r="B29" s="6"/>
      <c r="C29" s="7"/>
    </row>
    <row r="30" spans="2:3">
      <c r="B30" s="6"/>
      <c r="C30" s="7"/>
    </row>
    <row r="31" spans="2:3">
      <c r="B31" s="6"/>
      <c r="C31" s="7"/>
    </row>
    <row r="32" spans="2:3">
      <c r="B32" s="6"/>
      <c r="C32" s="7"/>
    </row>
    <row r="33" spans="2:3">
      <c r="B33" s="6"/>
      <c r="C33" s="7"/>
    </row>
    <row r="34" spans="2:3">
      <c r="B34" s="6"/>
    </row>
    <row r="35" spans="2:3">
      <c r="B35" s="6"/>
    </row>
    <row r="36" spans="2:3">
      <c r="B36" s="6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91" zoomScaleNormal="100" workbookViewId="0">
      <selection activeCell="J10" sqref="J10"/>
    </sheetView>
  </sheetViews>
  <sheetFormatPr defaultColWidth="9" defaultRowHeight="15"/>
  <cols>
    <col min="1" max="1" width="9" style="5"/>
    <col min="2" max="2" width="9" style="8"/>
    <col min="3" max="3" width="11.140625" style="8" customWidth="1"/>
    <col min="4" max="4" width="11.5703125" style="8" customWidth="1"/>
    <col min="5" max="5" width="10.7109375" style="8" customWidth="1"/>
    <col min="6" max="6" width="10.42578125" style="8" customWidth="1"/>
    <col min="7" max="16384" width="9" style="5"/>
  </cols>
  <sheetData>
    <row r="1" spans="1:7">
      <c r="B1" s="11" t="s">
        <v>25</v>
      </c>
      <c r="C1" s="11"/>
      <c r="D1" s="11"/>
      <c r="E1" s="11"/>
      <c r="F1" s="11"/>
      <c r="G1" s="11"/>
    </row>
    <row r="2" spans="1:7">
      <c r="A2" s="9" t="s">
        <v>26</v>
      </c>
      <c r="B2" s="10" t="s">
        <v>27</v>
      </c>
      <c r="C2" s="10" t="s">
        <v>28</v>
      </c>
      <c r="D2" s="10" t="s">
        <v>29</v>
      </c>
      <c r="E2" s="10" t="s">
        <v>30</v>
      </c>
      <c r="F2" s="10" t="s">
        <v>31</v>
      </c>
      <c r="G2" s="10"/>
    </row>
    <row r="3" spans="1:7">
      <c r="A3" s="5">
        <v>40</v>
      </c>
      <c r="B3" s="12"/>
      <c r="C3" s="12" t="s">
        <v>32</v>
      </c>
      <c r="D3" s="12" t="s">
        <v>33</v>
      </c>
      <c r="E3" s="12" t="s">
        <v>34</v>
      </c>
      <c r="F3" s="12" t="s">
        <v>35</v>
      </c>
    </row>
    <row r="4" spans="1:7">
      <c r="A4" s="5">
        <f>A3+8</f>
        <v>48</v>
      </c>
      <c r="B4" s="12"/>
      <c r="C4" s="12" t="s">
        <v>36</v>
      </c>
      <c r="D4" s="12" t="s">
        <v>37</v>
      </c>
      <c r="E4" s="12" t="s">
        <v>38</v>
      </c>
      <c r="F4" s="12" t="s">
        <v>39</v>
      </c>
    </row>
    <row r="5" spans="1:7">
      <c r="A5" s="5">
        <f t="shared" ref="A5:A62" si="0">A4+8</f>
        <v>56</v>
      </c>
      <c r="B5" s="12"/>
      <c r="C5" s="12" t="s">
        <v>40</v>
      </c>
      <c r="D5" s="12" t="s">
        <v>41</v>
      </c>
      <c r="E5" s="12" t="s">
        <v>42</v>
      </c>
      <c r="F5" s="12" t="s">
        <v>43</v>
      </c>
    </row>
    <row r="6" spans="1:7">
      <c r="A6" s="5">
        <f t="shared" si="0"/>
        <v>64</v>
      </c>
      <c r="B6" s="12"/>
      <c r="C6" s="12" t="s">
        <v>44</v>
      </c>
      <c r="D6" s="12" t="s">
        <v>45</v>
      </c>
      <c r="E6" s="12" t="s">
        <v>46</v>
      </c>
      <c r="F6" s="12" t="s">
        <v>47</v>
      </c>
    </row>
    <row r="7" spans="1:7">
      <c r="A7" s="5">
        <f t="shared" si="0"/>
        <v>72</v>
      </c>
      <c r="B7" s="12"/>
      <c r="C7" s="12" t="s">
        <v>48</v>
      </c>
      <c r="D7" s="12" t="s">
        <v>49</v>
      </c>
      <c r="E7" s="12" t="s">
        <v>50</v>
      </c>
      <c r="F7" s="12" t="s">
        <v>51</v>
      </c>
    </row>
    <row r="8" spans="1:7">
      <c r="A8" s="5">
        <f t="shared" si="0"/>
        <v>80</v>
      </c>
      <c r="B8" s="12"/>
      <c r="C8" s="12" t="s">
        <v>52</v>
      </c>
      <c r="D8" s="12" t="s">
        <v>53</v>
      </c>
      <c r="E8" s="12" t="s">
        <v>54</v>
      </c>
      <c r="F8" s="12" t="s">
        <v>55</v>
      </c>
    </row>
    <row r="9" spans="1:7">
      <c r="A9" s="5">
        <f t="shared" si="0"/>
        <v>88</v>
      </c>
      <c r="B9" s="12"/>
      <c r="C9" s="12" t="s">
        <v>56</v>
      </c>
      <c r="D9" s="12" t="s">
        <v>57</v>
      </c>
      <c r="E9" s="12" t="s">
        <v>58</v>
      </c>
      <c r="F9" s="12" t="s">
        <v>59</v>
      </c>
    </row>
    <row r="10" spans="1:7">
      <c r="A10" s="5">
        <f t="shared" si="0"/>
        <v>96</v>
      </c>
      <c r="B10" s="12"/>
      <c r="C10" s="12" t="s">
        <v>60</v>
      </c>
      <c r="D10" s="12" t="s">
        <v>61</v>
      </c>
      <c r="E10" s="12" t="s">
        <v>62</v>
      </c>
      <c r="F10" s="12" t="s">
        <v>63</v>
      </c>
    </row>
    <row r="11" spans="1:7">
      <c r="A11" s="5">
        <f t="shared" si="0"/>
        <v>104</v>
      </c>
      <c r="B11" s="12"/>
      <c r="C11" s="12" t="s">
        <v>64</v>
      </c>
      <c r="D11" s="12" t="s">
        <v>65</v>
      </c>
      <c r="E11" s="12" t="s">
        <v>66</v>
      </c>
      <c r="F11" s="12" t="s">
        <v>67</v>
      </c>
    </row>
    <row r="12" spans="1:7">
      <c r="A12" s="5">
        <f t="shared" si="0"/>
        <v>112</v>
      </c>
      <c r="B12" s="12"/>
      <c r="C12" s="12" t="s">
        <v>68</v>
      </c>
      <c r="D12" s="12" t="s">
        <v>69</v>
      </c>
      <c r="E12" s="12" t="s">
        <v>70</v>
      </c>
      <c r="F12" s="12" t="s">
        <v>71</v>
      </c>
    </row>
    <row r="13" spans="1:7">
      <c r="A13" s="5">
        <f t="shared" si="0"/>
        <v>120</v>
      </c>
      <c r="B13" s="12"/>
      <c r="C13" s="12" t="s">
        <v>72</v>
      </c>
      <c r="D13" s="12" t="s">
        <v>73</v>
      </c>
      <c r="E13" s="12" t="s">
        <v>74</v>
      </c>
      <c r="F13" s="12" t="s">
        <v>75</v>
      </c>
    </row>
    <row r="14" spans="1:7">
      <c r="A14" s="5">
        <f t="shared" si="0"/>
        <v>128</v>
      </c>
      <c r="B14" s="12"/>
      <c r="C14" s="12" t="s">
        <v>76</v>
      </c>
      <c r="D14" s="12" t="s">
        <v>77</v>
      </c>
      <c r="E14" s="12" t="s">
        <v>78</v>
      </c>
      <c r="F14" s="12" t="s">
        <v>79</v>
      </c>
    </row>
    <row r="15" spans="1:7">
      <c r="A15" s="5">
        <f t="shared" si="0"/>
        <v>136</v>
      </c>
      <c r="B15" s="12"/>
      <c r="C15" s="12" t="s">
        <v>80</v>
      </c>
      <c r="D15" s="12" t="s">
        <v>81</v>
      </c>
      <c r="E15" s="12" t="s">
        <v>82</v>
      </c>
      <c r="F15" s="12" t="s">
        <v>83</v>
      </c>
    </row>
    <row r="16" spans="1:7">
      <c r="A16" s="5">
        <f t="shared" si="0"/>
        <v>144</v>
      </c>
      <c r="B16" s="12"/>
      <c r="C16" s="12" t="s">
        <v>84</v>
      </c>
      <c r="D16" s="12" t="s">
        <v>85</v>
      </c>
      <c r="E16" s="12" t="s">
        <v>86</v>
      </c>
      <c r="F16" s="12" t="s">
        <v>87</v>
      </c>
    </row>
    <row r="17" spans="1:6">
      <c r="A17" s="5">
        <f t="shared" si="0"/>
        <v>152</v>
      </c>
      <c r="B17" s="12"/>
      <c r="C17" s="12" t="s">
        <v>88</v>
      </c>
      <c r="D17" s="12" t="s">
        <v>89</v>
      </c>
      <c r="E17" s="12" t="s">
        <v>90</v>
      </c>
      <c r="F17" s="12" t="s">
        <v>91</v>
      </c>
    </row>
    <row r="18" spans="1:6">
      <c r="A18" s="5">
        <f t="shared" si="0"/>
        <v>160</v>
      </c>
      <c r="B18" s="12"/>
      <c r="C18" s="12" t="s">
        <v>92</v>
      </c>
      <c r="D18" s="12" t="s">
        <v>93</v>
      </c>
      <c r="E18" s="12" t="s">
        <v>94</v>
      </c>
      <c r="F18" s="12" t="s">
        <v>95</v>
      </c>
    </row>
    <row r="19" spans="1:6">
      <c r="A19" s="5">
        <f t="shared" si="0"/>
        <v>168</v>
      </c>
      <c r="C19" s="8" t="s">
        <v>96</v>
      </c>
      <c r="D19" s="8" t="s">
        <v>97</v>
      </c>
      <c r="E19" s="8" t="s">
        <v>98</v>
      </c>
      <c r="F19" s="8" t="s">
        <v>99</v>
      </c>
    </row>
    <row r="20" spans="1:6">
      <c r="A20" s="5">
        <f t="shared" si="0"/>
        <v>176</v>
      </c>
      <c r="C20" s="8" t="s">
        <v>100</v>
      </c>
      <c r="D20" s="8" t="s">
        <v>101</v>
      </c>
      <c r="E20" s="8" t="s">
        <v>102</v>
      </c>
      <c r="F20" s="8" t="s">
        <v>103</v>
      </c>
    </row>
    <row r="21" spans="1:6">
      <c r="A21" s="5">
        <f t="shared" si="0"/>
        <v>184</v>
      </c>
      <c r="C21" s="8" t="s">
        <v>104</v>
      </c>
      <c r="D21" s="8" t="s">
        <v>105</v>
      </c>
      <c r="E21" s="8" t="s">
        <v>106</v>
      </c>
      <c r="F21" s="8" t="s">
        <v>107</v>
      </c>
    </row>
    <row r="22" spans="1:6">
      <c r="A22" s="5">
        <f t="shared" si="0"/>
        <v>192</v>
      </c>
      <c r="C22" s="8" t="s">
        <v>108</v>
      </c>
      <c r="D22" s="8" t="s">
        <v>109</v>
      </c>
      <c r="E22" s="8" t="s">
        <v>110</v>
      </c>
      <c r="F22" s="8" t="s">
        <v>111</v>
      </c>
    </row>
    <row r="23" spans="1:6">
      <c r="A23" s="5">
        <f t="shared" si="0"/>
        <v>200</v>
      </c>
      <c r="C23" s="8" t="s">
        <v>112</v>
      </c>
      <c r="D23" s="8" t="s">
        <v>113</v>
      </c>
      <c r="E23" s="8" t="s">
        <v>114</v>
      </c>
      <c r="F23" s="8" t="s">
        <v>115</v>
      </c>
    </row>
    <row r="24" spans="1:6">
      <c r="A24" s="5">
        <f t="shared" si="0"/>
        <v>208</v>
      </c>
      <c r="C24" s="8" t="s">
        <v>116</v>
      </c>
      <c r="D24" s="8" t="s">
        <v>117</v>
      </c>
      <c r="E24" s="8" t="s">
        <v>118</v>
      </c>
      <c r="F24" s="8" t="s">
        <v>119</v>
      </c>
    </row>
    <row r="25" spans="1:6">
      <c r="A25" s="5">
        <f t="shared" si="0"/>
        <v>216</v>
      </c>
      <c r="C25" s="8" t="s">
        <v>120</v>
      </c>
      <c r="D25" s="8" t="s">
        <v>121</v>
      </c>
      <c r="E25" s="8" t="s">
        <v>122</v>
      </c>
      <c r="F25" s="8" t="s">
        <v>123</v>
      </c>
    </row>
    <row r="26" spans="1:6">
      <c r="A26" s="5">
        <f t="shared" si="0"/>
        <v>224</v>
      </c>
      <c r="C26" s="8" t="s">
        <v>124</v>
      </c>
      <c r="D26" s="8" t="s">
        <v>125</v>
      </c>
      <c r="E26" s="8" t="s">
        <v>126</v>
      </c>
      <c r="F26" s="8" t="s">
        <v>127</v>
      </c>
    </row>
    <row r="27" spans="1:6">
      <c r="A27" s="5">
        <f t="shared" si="0"/>
        <v>232</v>
      </c>
      <c r="C27" s="8" t="s">
        <v>128</v>
      </c>
      <c r="D27" s="8" t="s">
        <v>129</v>
      </c>
      <c r="E27" s="8" t="s">
        <v>130</v>
      </c>
      <c r="F27" s="8" t="s">
        <v>131</v>
      </c>
    </row>
    <row r="28" spans="1:6">
      <c r="A28" s="5">
        <f t="shared" si="0"/>
        <v>240</v>
      </c>
      <c r="C28" s="8" t="s">
        <v>132</v>
      </c>
      <c r="D28" s="8" t="s">
        <v>133</v>
      </c>
      <c r="E28" s="8" t="s">
        <v>134</v>
      </c>
      <c r="F28" s="8" t="s">
        <v>135</v>
      </c>
    </row>
    <row r="29" spans="1:6">
      <c r="A29" s="5">
        <f t="shared" si="0"/>
        <v>248</v>
      </c>
      <c r="C29" s="8" t="s">
        <v>136</v>
      </c>
      <c r="D29" s="8" t="s">
        <v>137</v>
      </c>
      <c r="E29" s="8" t="s">
        <v>138</v>
      </c>
      <c r="F29" s="8" t="s">
        <v>139</v>
      </c>
    </row>
    <row r="30" spans="1:6">
      <c r="A30" s="5">
        <f t="shared" si="0"/>
        <v>256</v>
      </c>
      <c r="C30" s="8" t="s">
        <v>140</v>
      </c>
      <c r="D30" s="8" t="s">
        <v>141</v>
      </c>
      <c r="E30" s="8" t="s">
        <v>142</v>
      </c>
      <c r="F30" s="8" t="s">
        <v>143</v>
      </c>
    </row>
    <row r="31" spans="1:6">
      <c r="A31" s="5">
        <f t="shared" si="0"/>
        <v>264</v>
      </c>
      <c r="C31" s="8" t="s">
        <v>144</v>
      </c>
      <c r="D31" s="8" t="s">
        <v>145</v>
      </c>
      <c r="E31" s="8" t="s">
        <v>146</v>
      </c>
      <c r="F31" s="8" t="s">
        <v>147</v>
      </c>
    </row>
    <row r="32" spans="1:6">
      <c r="A32" s="5">
        <f t="shared" si="0"/>
        <v>272</v>
      </c>
      <c r="C32" s="8" t="s">
        <v>148</v>
      </c>
      <c r="D32" s="8" t="s">
        <v>149</v>
      </c>
      <c r="E32" s="8" t="s">
        <v>150</v>
      </c>
      <c r="F32" s="8" t="s">
        <v>151</v>
      </c>
    </row>
    <row r="33" spans="1:6">
      <c r="A33" s="5">
        <f t="shared" si="0"/>
        <v>280</v>
      </c>
      <c r="C33" s="8" t="s">
        <v>152</v>
      </c>
      <c r="D33" s="8" t="s">
        <v>153</v>
      </c>
      <c r="E33" s="8" t="s">
        <v>154</v>
      </c>
      <c r="F33" s="8" t="s">
        <v>155</v>
      </c>
    </row>
    <row r="34" spans="1:6">
      <c r="A34" s="5">
        <f t="shared" si="0"/>
        <v>288</v>
      </c>
      <c r="C34" s="8" t="s">
        <v>156</v>
      </c>
      <c r="D34" s="8" t="s">
        <v>157</v>
      </c>
      <c r="E34" s="8" t="s">
        <v>158</v>
      </c>
      <c r="F34" s="8" t="s">
        <v>159</v>
      </c>
    </row>
    <row r="35" spans="1:6">
      <c r="A35" s="5">
        <f t="shared" si="0"/>
        <v>296</v>
      </c>
      <c r="C35" s="8" t="s">
        <v>160</v>
      </c>
      <c r="D35" s="8" t="s">
        <v>161</v>
      </c>
      <c r="E35" s="8" t="s">
        <v>162</v>
      </c>
      <c r="F35" s="8" t="s">
        <v>163</v>
      </c>
    </row>
    <row r="36" spans="1:6">
      <c r="A36" s="5">
        <f t="shared" si="0"/>
        <v>304</v>
      </c>
      <c r="C36" s="8" t="s">
        <v>164</v>
      </c>
      <c r="D36" s="8" t="s">
        <v>165</v>
      </c>
      <c r="E36" s="8" t="s">
        <v>166</v>
      </c>
      <c r="F36" s="8" t="s">
        <v>167</v>
      </c>
    </row>
    <row r="37" spans="1:6">
      <c r="A37" s="5">
        <f t="shared" si="0"/>
        <v>312</v>
      </c>
      <c r="C37" s="8" t="s">
        <v>168</v>
      </c>
      <c r="D37" s="8" t="s">
        <v>169</v>
      </c>
      <c r="E37" s="8" t="s">
        <v>170</v>
      </c>
      <c r="F37" s="8" t="s">
        <v>171</v>
      </c>
    </row>
    <row r="38" spans="1:6">
      <c r="A38" s="5">
        <f t="shared" si="0"/>
        <v>320</v>
      </c>
      <c r="C38" s="8" t="s">
        <v>172</v>
      </c>
      <c r="D38" s="8" t="s">
        <v>173</v>
      </c>
      <c r="E38" s="8" t="s">
        <v>174</v>
      </c>
      <c r="F38" s="8" t="s">
        <v>175</v>
      </c>
    </row>
    <row r="39" spans="1:6">
      <c r="A39" s="5">
        <f t="shared" si="0"/>
        <v>328</v>
      </c>
      <c r="C39" s="8" t="s">
        <v>176</v>
      </c>
      <c r="D39" s="8" t="s">
        <v>177</v>
      </c>
      <c r="E39" s="8" t="s">
        <v>178</v>
      </c>
      <c r="F39" s="8" t="s">
        <v>179</v>
      </c>
    </row>
    <row r="40" spans="1:6">
      <c r="A40" s="5">
        <f t="shared" si="0"/>
        <v>336</v>
      </c>
      <c r="C40" s="8" t="s">
        <v>180</v>
      </c>
      <c r="D40" s="8" t="s">
        <v>181</v>
      </c>
      <c r="E40" s="8" t="s">
        <v>182</v>
      </c>
      <c r="F40" s="8" t="s">
        <v>183</v>
      </c>
    </row>
    <row r="41" spans="1:6">
      <c r="A41" s="5">
        <f t="shared" si="0"/>
        <v>344</v>
      </c>
      <c r="C41" s="8" t="s">
        <v>184</v>
      </c>
      <c r="D41" s="8" t="s">
        <v>185</v>
      </c>
      <c r="E41" s="8" t="s">
        <v>186</v>
      </c>
      <c r="F41" s="8" t="s">
        <v>187</v>
      </c>
    </row>
    <row r="42" spans="1:6">
      <c r="A42" s="5">
        <f t="shared" si="0"/>
        <v>352</v>
      </c>
      <c r="C42" s="8" t="s">
        <v>188</v>
      </c>
      <c r="D42" s="8" t="s">
        <v>189</v>
      </c>
      <c r="E42" s="8" t="s">
        <v>190</v>
      </c>
      <c r="F42" s="8" t="s">
        <v>191</v>
      </c>
    </row>
    <row r="43" spans="1:6">
      <c r="A43" s="5">
        <f t="shared" si="0"/>
        <v>360</v>
      </c>
      <c r="C43" s="8" t="s">
        <v>192</v>
      </c>
      <c r="D43" s="8" t="s">
        <v>193</v>
      </c>
      <c r="E43" s="8" t="s">
        <v>194</v>
      </c>
      <c r="F43" s="8" t="s">
        <v>195</v>
      </c>
    </row>
    <row r="44" spans="1:6">
      <c r="A44" s="5">
        <f t="shared" si="0"/>
        <v>368</v>
      </c>
      <c r="C44" s="8" t="s">
        <v>196</v>
      </c>
      <c r="D44" s="8" t="s">
        <v>197</v>
      </c>
      <c r="E44" s="8" t="s">
        <v>198</v>
      </c>
      <c r="F44" s="8" t="s">
        <v>199</v>
      </c>
    </row>
    <row r="45" spans="1:6">
      <c r="A45" s="5">
        <f t="shared" si="0"/>
        <v>376</v>
      </c>
      <c r="C45" s="8" t="s">
        <v>200</v>
      </c>
      <c r="D45" s="8" t="s">
        <v>201</v>
      </c>
      <c r="E45" s="8" t="s">
        <v>202</v>
      </c>
      <c r="F45" s="8" t="s">
        <v>203</v>
      </c>
    </row>
    <row r="46" spans="1:6">
      <c r="A46" s="5">
        <f t="shared" si="0"/>
        <v>384</v>
      </c>
      <c r="C46" s="8" t="s">
        <v>204</v>
      </c>
      <c r="D46" s="8" t="s">
        <v>205</v>
      </c>
      <c r="E46" s="8" t="s">
        <v>206</v>
      </c>
      <c r="F46" s="8" t="s">
        <v>207</v>
      </c>
    </row>
    <row r="47" spans="1:6">
      <c r="A47" s="5">
        <f t="shared" si="0"/>
        <v>392</v>
      </c>
      <c r="C47" s="8" t="s">
        <v>208</v>
      </c>
      <c r="D47" s="8" t="s">
        <v>209</v>
      </c>
      <c r="E47" s="8" t="s">
        <v>210</v>
      </c>
      <c r="F47" s="8" t="s">
        <v>211</v>
      </c>
    </row>
    <row r="48" spans="1:6">
      <c r="A48" s="5">
        <f t="shared" si="0"/>
        <v>400</v>
      </c>
      <c r="C48" s="8" t="s">
        <v>212</v>
      </c>
      <c r="D48" s="8" t="s">
        <v>213</v>
      </c>
      <c r="E48" s="8" t="s">
        <v>214</v>
      </c>
      <c r="F48" s="8" t="s">
        <v>215</v>
      </c>
    </row>
    <row r="49" spans="1:6">
      <c r="A49" s="5">
        <f t="shared" si="0"/>
        <v>408</v>
      </c>
      <c r="C49" s="8" t="s">
        <v>216</v>
      </c>
      <c r="D49" s="8" t="s">
        <v>217</v>
      </c>
      <c r="E49" s="8" t="s">
        <v>218</v>
      </c>
      <c r="F49" s="8" t="s">
        <v>219</v>
      </c>
    </row>
    <row r="50" spans="1:6">
      <c r="A50" s="5">
        <f t="shared" si="0"/>
        <v>416</v>
      </c>
      <c r="C50" s="8" t="s">
        <v>220</v>
      </c>
      <c r="D50" s="8" t="s">
        <v>221</v>
      </c>
      <c r="E50" s="8" t="s">
        <v>222</v>
      </c>
      <c r="F50" s="8" t="s">
        <v>223</v>
      </c>
    </row>
    <row r="51" spans="1:6">
      <c r="A51" s="5">
        <f t="shared" si="0"/>
        <v>424</v>
      </c>
      <c r="C51" s="8" t="s">
        <v>224</v>
      </c>
      <c r="D51" s="8" t="s">
        <v>225</v>
      </c>
      <c r="E51" s="8" t="s">
        <v>226</v>
      </c>
      <c r="F51" s="8" t="s">
        <v>227</v>
      </c>
    </row>
    <row r="52" spans="1:6">
      <c r="A52" s="5">
        <f t="shared" si="0"/>
        <v>432</v>
      </c>
      <c r="C52" s="8" t="s">
        <v>228</v>
      </c>
      <c r="D52" s="8" t="s">
        <v>229</v>
      </c>
      <c r="E52" s="8" t="s">
        <v>230</v>
      </c>
      <c r="F52" s="8" t="s">
        <v>231</v>
      </c>
    </row>
    <row r="53" spans="1:6">
      <c r="A53" s="5">
        <f t="shared" si="0"/>
        <v>440</v>
      </c>
      <c r="C53" s="8" t="s">
        <v>232</v>
      </c>
      <c r="D53" s="8" t="s">
        <v>233</v>
      </c>
      <c r="E53" s="8" t="s">
        <v>234</v>
      </c>
      <c r="F53" s="8" t="s">
        <v>235</v>
      </c>
    </row>
    <row r="54" spans="1:6">
      <c r="A54" s="5">
        <f t="shared" si="0"/>
        <v>448</v>
      </c>
      <c r="C54" s="8" t="s">
        <v>236</v>
      </c>
      <c r="D54" s="8" t="s">
        <v>237</v>
      </c>
      <c r="E54" s="8" t="s">
        <v>238</v>
      </c>
      <c r="F54" s="8" t="s">
        <v>239</v>
      </c>
    </row>
    <row r="55" spans="1:6">
      <c r="A55" s="5">
        <f t="shared" si="0"/>
        <v>456</v>
      </c>
      <c r="C55" s="8" t="s">
        <v>240</v>
      </c>
      <c r="D55" s="8" t="s">
        <v>241</v>
      </c>
      <c r="E55" s="8" t="s">
        <v>242</v>
      </c>
      <c r="F55" s="8" t="s">
        <v>243</v>
      </c>
    </row>
    <row r="56" spans="1:6">
      <c r="A56" s="5">
        <f t="shared" si="0"/>
        <v>464</v>
      </c>
      <c r="C56" s="8" t="s">
        <v>244</v>
      </c>
      <c r="D56" s="8" t="s">
        <v>245</v>
      </c>
      <c r="E56" s="8" t="s">
        <v>246</v>
      </c>
      <c r="F56" s="8" t="s">
        <v>247</v>
      </c>
    </row>
    <row r="57" spans="1:6">
      <c r="A57" s="5">
        <f t="shared" si="0"/>
        <v>472</v>
      </c>
      <c r="C57" s="8" t="s">
        <v>248</v>
      </c>
      <c r="D57" s="8" t="s">
        <v>249</v>
      </c>
      <c r="E57" s="8" t="s">
        <v>250</v>
      </c>
      <c r="F57" s="8" t="s">
        <v>251</v>
      </c>
    </row>
    <row r="58" spans="1:6">
      <c r="A58" s="5">
        <f t="shared" si="0"/>
        <v>480</v>
      </c>
      <c r="C58" s="8" t="s">
        <v>252</v>
      </c>
      <c r="D58" s="8" t="s">
        <v>253</v>
      </c>
      <c r="E58" s="8" t="s">
        <v>254</v>
      </c>
      <c r="F58" s="8" t="s">
        <v>255</v>
      </c>
    </row>
    <row r="59" spans="1:6">
      <c r="A59" s="5">
        <f t="shared" si="0"/>
        <v>488</v>
      </c>
      <c r="C59" s="8" t="s">
        <v>256</v>
      </c>
      <c r="D59" s="8" t="s">
        <v>257</v>
      </c>
      <c r="E59" s="8" t="s">
        <v>258</v>
      </c>
      <c r="F59" s="8" t="s">
        <v>259</v>
      </c>
    </row>
    <row r="60" spans="1:6">
      <c r="A60" s="5">
        <f t="shared" si="0"/>
        <v>496</v>
      </c>
      <c r="C60" s="8" t="s">
        <v>260</v>
      </c>
      <c r="D60" s="8" t="s">
        <v>261</v>
      </c>
      <c r="E60" s="8" t="s">
        <v>262</v>
      </c>
      <c r="F60" s="8" t="s">
        <v>263</v>
      </c>
    </row>
    <row r="61" spans="1:6">
      <c r="A61" s="5">
        <f t="shared" si="0"/>
        <v>504</v>
      </c>
      <c r="C61" s="8" t="s">
        <v>264</v>
      </c>
      <c r="D61" s="8" t="s">
        <v>265</v>
      </c>
      <c r="E61" s="8" t="s">
        <v>266</v>
      </c>
      <c r="F61" s="8" t="s">
        <v>267</v>
      </c>
    </row>
    <row r="62" spans="1:6">
      <c r="A62" s="5">
        <f t="shared" si="0"/>
        <v>512</v>
      </c>
      <c r="C62" s="8" t="s">
        <v>268</v>
      </c>
      <c r="D62" s="8" t="s">
        <v>269</v>
      </c>
      <c r="E62" s="8" t="s">
        <v>270</v>
      </c>
      <c r="F62" s="8" t="s">
        <v>271</v>
      </c>
    </row>
    <row r="63" spans="1:6">
      <c r="A63" s="5">
        <v>528</v>
      </c>
      <c r="C63" s="8" t="s">
        <v>272</v>
      </c>
      <c r="D63" s="8" t="s">
        <v>273</v>
      </c>
      <c r="E63" s="8" t="s">
        <v>274</v>
      </c>
      <c r="F63" s="8" t="s">
        <v>275</v>
      </c>
    </row>
    <row r="64" spans="1:6">
      <c r="A64" s="5">
        <f>A63+16</f>
        <v>544</v>
      </c>
      <c r="C64" s="8" t="s">
        <v>276</v>
      </c>
      <c r="D64" s="8" t="s">
        <v>277</v>
      </c>
      <c r="E64" s="8" t="s">
        <v>278</v>
      </c>
      <c r="F64" s="8" t="s">
        <v>279</v>
      </c>
    </row>
    <row r="65" spans="1:6">
      <c r="A65" s="5">
        <f t="shared" ref="A65:A94" si="1">A64+16</f>
        <v>560</v>
      </c>
      <c r="C65" s="8" t="s">
        <v>280</v>
      </c>
      <c r="D65" s="8" t="s">
        <v>281</v>
      </c>
      <c r="E65" s="8" t="s">
        <v>282</v>
      </c>
      <c r="F65" s="8" t="s">
        <v>283</v>
      </c>
    </row>
    <row r="66" spans="1:6">
      <c r="A66" s="5">
        <f t="shared" si="1"/>
        <v>576</v>
      </c>
      <c r="C66" s="8" t="s">
        <v>284</v>
      </c>
      <c r="D66" s="8" t="s">
        <v>285</v>
      </c>
      <c r="E66" s="8" t="s">
        <v>286</v>
      </c>
      <c r="F66" s="8" t="s">
        <v>287</v>
      </c>
    </row>
    <row r="67" spans="1:6">
      <c r="A67" s="5">
        <f t="shared" si="1"/>
        <v>592</v>
      </c>
      <c r="C67" s="8" t="s">
        <v>288</v>
      </c>
      <c r="D67" s="8" t="s">
        <v>289</v>
      </c>
      <c r="E67" s="8" t="s">
        <v>290</v>
      </c>
      <c r="F67" s="8" t="s">
        <v>291</v>
      </c>
    </row>
    <row r="68" spans="1:6">
      <c r="A68" s="5">
        <f t="shared" si="1"/>
        <v>608</v>
      </c>
      <c r="C68" s="8" t="s">
        <v>292</v>
      </c>
      <c r="D68" s="8" t="s">
        <v>293</v>
      </c>
      <c r="E68" s="8" t="s">
        <v>294</v>
      </c>
      <c r="F68" s="8" t="s">
        <v>295</v>
      </c>
    </row>
    <row r="69" spans="1:6">
      <c r="A69" s="5">
        <f t="shared" si="1"/>
        <v>624</v>
      </c>
      <c r="C69" s="8" t="s">
        <v>296</v>
      </c>
      <c r="D69" s="8" t="s">
        <v>297</v>
      </c>
      <c r="E69" s="8" t="s">
        <v>298</v>
      </c>
      <c r="F69" s="8" t="s">
        <v>299</v>
      </c>
    </row>
    <row r="70" spans="1:6">
      <c r="A70" s="5">
        <f t="shared" si="1"/>
        <v>640</v>
      </c>
      <c r="C70" s="8" t="s">
        <v>300</v>
      </c>
      <c r="D70" s="8" t="s">
        <v>301</v>
      </c>
      <c r="E70" s="8" t="s">
        <v>302</v>
      </c>
      <c r="F70" s="8" t="s">
        <v>303</v>
      </c>
    </row>
    <row r="71" spans="1:6">
      <c r="A71" s="5">
        <f t="shared" si="1"/>
        <v>656</v>
      </c>
      <c r="C71" s="8" t="s">
        <v>304</v>
      </c>
      <c r="D71" s="8" t="s">
        <v>305</v>
      </c>
      <c r="E71" s="8" t="s">
        <v>306</v>
      </c>
      <c r="F71" s="8" t="s">
        <v>307</v>
      </c>
    </row>
    <row r="72" spans="1:6">
      <c r="A72" s="5">
        <f t="shared" si="1"/>
        <v>672</v>
      </c>
      <c r="C72" s="8" t="s">
        <v>308</v>
      </c>
      <c r="D72" s="8" t="s">
        <v>309</v>
      </c>
      <c r="E72" s="8" t="s">
        <v>310</v>
      </c>
      <c r="F72" s="8" t="s">
        <v>311</v>
      </c>
    </row>
    <row r="73" spans="1:6">
      <c r="A73" s="5">
        <f t="shared" si="1"/>
        <v>688</v>
      </c>
      <c r="C73" s="8" t="s">
        <v>312</v>
      </c>
      <c r="D73" s="8" t="s">
        <v>313</v>
      </c>
      <c r="E73" s="8" t="s">
        <v>314</v>
      </c>
      <c r="F73" s="8" t="s">
        <v>315</v>
      </c>
    </row>
    <row r="74" spans="1:6">
      <c r="A74" s="5">
        <f t="shared" si="1"/>
        <v>704</v>
      </c>
      <c r="C74" s="8" t="s">
        <v>316</v>
      </c>
      <c r="D74" s="8" t="s">
        <v>317</v>
      </c>
      <c r="E74" s="8" t="s">
        <v>318</v>
      </c>
      <c r="F74" s="8" t="s">
        <v>319</v>
      </c>
    </row>
    <row r="75" spans="1:6">
      <c r="A75" s="5">
        <f t="shared" si="1"/>
        <v>720</v>
      </c>
      <c r="C75" s="8" t="s">
        <v>320</v>
      </c>
      <c r="D75" s="8" t="s">
        <v>321</v>
      </c>
      <c r="E75" s="8" t="s">
        <v>322</v>
      </c>
      <c r="F75" s="8" t="s">
        <v>323</v>
      </c>
    </row>
    <row r="76" spans="1:6">
      <c r="A76" s="5">
        <f t="shared" si="1"/>
        <v>736</v>
      </c>
      <c r="C76" s="8" t="s">
        <v>324</v>
      </c>
      <c r="D76" s="8" t="s">
        <v>325</v>
      </c>
      <c r="E76" s="8" t="s">
        <v>326</v>
      </c>
      <c r="F76" s="8" t="s">
        <v>327</v>
      </c>
    </row>
    <row r="77" spans="1:6">
      <c r="A77" s="5">
        <f t="shared" si="1"/>
        <v>752</v>
      </c>
      <c r="C77" s="8" t="s">
        <v>328</v>
      </c>
      <c r="D77" s="8" t="s">
        <v>329</v>
      </c>
      <c r="E77" s="8" t="s">
        <v>330</v>
      </c>
      <c r="F77" s="8" t="s">
        <v>331</v>
      </c>
    </row>
    <row r="78" spans="1:6">
      <c r="A78" s="5">
        <f t="shared" si="1"/>
        <v>768</v>
      </c>
      <c r="C78" s="8" t="s">
        <v>332</v>
      </c>
      <c r="D78" s="8" t="s">
        <v>333</v>
      </c>
      <c r="E78" s="8" t="s">
        <v>334</v>
      </c>
      <c r="F78" s="8" t="s">
        <v>335</v>
      </c>
    </row>
    <row r="79" spans="1:6">
      <c r="A79" s="5">
        <f t="shared" si="1"/>
        <v>784</v>
      </c>
      <c r="C79" s="8" t="s">
        <v>336</v>
      </c>
      <c r="D79" s="8" t="s">
        <v>337</v>
      </c>
      <c r="E79" s="8" t="s">
        <v>338</v>
      </c>
      <c r="F79" s="8" t="s">
        <v>339</v>
      </c>
    </row>
    <row r="80" spans="1:6">
      <c r="A80" s="5">
        <f t="shared" si="1"/>
        <v>800</v>
      </c>
      <c r="C80" s="8" t="s">
        <v>340</v>
      </c>
      <c r="D80" s="8" t="s">
        <v>341</v>
      </c>
      <c r="E80" s="8" t="s">
        <v>342</v>
      </c>
      <c r="F80" s="8" t="s">
        <v>343</v>
      </c>
    </row>
    <row r="81" spans="1:6">
      <c r="A81" s="5">
        <f t="shared" si="1"/>
        <v>816</v>
      </c>
      <c r="C81" s="8" t="s">
        <v>344</v>
      </c>
      <c r="D81" s="8" t="s">
        <v>345</v>
      </c>
      <c r="E81" s="8" t="s">
        <v>346</v>
      </c>
      <c r="F81" s="8" t="s">
        <v>347</v>
      </c>
    </row>
    <row r="82" spans="1:6">
      <c r="A82" s="5">
        <f t="shared" si="1"/>
        <v>832</v>
      </c>
      <c r="C82" s="8" t="s">
        <v>348</v>
      </c>
      <c r="D82" s="8" t="s">
        <v>349</v>
      </c>
      <c r="E82" s="8" t="s">
        <v>350</v>
      </c>
      <c r="F82" s="8" t="s">
        <v>351</v>
      </c>
    </row>
    <row r="83" spans="1:6">
      <c r="A83" s="5">
        <f t="shared" si="1"/>
        <v>848</v>
      </c>
      <c r="C83" s="8" t="s">
        <v>352</v>
      </c>
      <c r="D83" s="8" t="s">
        <v>353</v>
      </c>
      <c r="E83" s="8" t="s">
        <v>354</v>
      </c>
      <c r="F83" s="8" t="s">
        <v>355</v>
      </c>
    </row>
    <row r="84" spans="1:6">
      <c r="A84" s="5">
        <f t="shared" si="1"/>
        <v>864</v>
      </c>
      <c r="C84" s="8" t="s">
        <v>356</v>
      </c>
      <c r="D84" s="8" t="s">
        <v>357</v>
      </c>
      <c r="E84" s="8" t="s">
        <v>358</v>
      </c>
      <c r="F84" s="8" t="s">
        <v>359</v>
      </c>
    </row>
    <row r="85" spans="1:6">
      <c r="A85" s="5">
        <f t="shared" si="1"/>
        <v>880</v>
      </c>
      <c r="C85" s="8" t="s">
        <v>360</v>
      </c>
      <c r="D85" s="8" t="s">
        <v>361</v>
      </c>
      <c r="E85" s="8" t="s">
        <v>362</v>
      </c>
      <c r="F85" s="8" t="s">
        <v>363</v>
      </c>
    </row>
    <row r="86" spans="1:6">
      <c r="A86" s="5">
        <f t="shared" si="1"/>
        <v>896</v>
      </c>
      <c r="C86" s="8" t="s">
        <v>364</v>
      </c>
      <c r="D86" s="8" t="s">
        <v>365</v>
      </c>
      <c r="E86" s="8" t="s">
        <v>366</v>
      </c>
      <c r="F86" s="8" t="s">
        <v>367</v>
      </c>
    </row>
    <row r="87" spans="1:6">
      <c r="A87" s="5">
        <f t="shared" si="1"/>
        <v>912</v>
      </c>
      <c r="C87" s="8" t="s">
        <v>368</v>
      </c>
      <c r="D87" s="8" t="s">
        <v>353</v>
      </c>
      <c r="E87" s="8" t="s">
        <v>369</v>
      </c>
      <c r="F87" s="8" t="s">
        <v>370</v>
      </c>
    </row>
    <row r="88" spans="1:6">
      <c r="A88" s="5">
        <f t="shared" si="1"/>
        <v>928</v>
      </c>
      <c r="C88" s="8" t="s">
        <v>371</v>
      </c>
      <c r="D88" s="8" t="s">
        <v>372</v>
      </c>
      <c r="E88" s="8" t="s">
        <v>373</v>
      </c>
      <c r="F88" s="8" t="s">
        <v>374</v>
      </c>
    </row>
    <row r="89" spans="1:6">
      <c r="A89" s="5">
        <f t="shared" si="1"/>
        <v>944</v>
      </c>
      <c r="C89" s="8" t="s">
        <v>375</v>
      </c>
      <c r="D89" s="8" t="s">
        <v>376</v>
      </c>
      <c r="E89" s="8" t="s">
        <v>377</v>
      </c>
      <c r="F89" s="8" t="s">
        <v>378</v>
      </c>
    </row>
    <row r="90" spans="1:6">
      <c r="A90" s="5">
        <f t="shared" si="1"/>
        <v>960</v>
      </c>
      <c r="C90" s="8" t="s">
        <v>379</v>
      </c>
      <c r="D90" s="8" t="s">
        <v>380</v>
      </c>
      <c r="E90" s="8" t="s">
        <v>381</v>
      </c>
      <c r="F90" s="8" t="s">
        <v>382</v>
      </c>
    </row>
    <row r="91" spans="1:6">
      <c r="A91" s="5">
        <f t="shared" si="1"/>
        <v>976</v>
      </c>
      <c r="C91" s="8" t="s">
        <v>383</v>
      </c>
      <c r="D91" s="8" t="s">
        <v>384</v>
      </c>
      <c r="E91" s="8" t="s">
        <v>385</v>
      </c>
      <c r="F91" s="8" t="s">
        <v>386</v>
      </c>
    </row>
    <row r="92" spans="1:6">
      <c r="A92" s="5">
        <f t="shared" si="1"/>
        <v>992</v>
      </c>
      <c r="C92" s="8" t="s">
        <v>387</v>
      </c>
      <c r="D92" s="8" t="s">
        <v>388</v>
      </c>
      <c r="E92" s="8" t="s">
        <v>389</v>
      </c>
      <c r="F92" s="8" t="s">
        <v>390</v>
      </c>
    </row>
    <row r="93" spans="1:6">
      <c r="A93" s="5">
        <f t="shared" si="1"/>
        <v>1008</v>
      </c>
      <c r="C93" s="8" t="s">
        <v>391</v>
      </c>
      <c r="D93" s="8" t="s">
        <v>392</v>
      </c>
      <c r="E93" s="8" t="s">
        <v>393</v>
      </c>
      <c r="F93" s="8" t="s">
        <v>394</v>
      </c>
    </row>
    <row r="94" spans="1:6">
      <c r="A94" s="5">
        <f t="shared" si="1"/>
        <v>1024</v>
      </c>
      <c r="C94" s="8" t="s">
        <v>395</v>
      </c>
      <c r="D94" s="8" t="s">
        <v>396</v>
      </c>
      <c r="E94" s="8" t="s">
        <v>397</v>
      </c>
      <c r="F94" s="8" t="s">
        <v>398</v>
      </c>
    </row>
  </sheetData>
  <mergeCells count="1">
    <mergeCell ref="B1:G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D10" sqref="D10"/>
    </sheetView>
  </sheetViews>
  <sheetFormatPr defaultColWidth="9" defaultRowHeight="15"/>
  <cols>
    <col min="1" max="1" width="9" style="2"/>
    <col min="2" max="2" width="38.5703125" style="2" bestFit="1" customWidth="1"/>
    <col min="3" max="3" width="28.85546875" style="15" bestFit="1" customWidth="1"/>
    <col min="4" max="16384" width="9" style="2"/>
  </cols>
  <sheetData>
    <row r="2" spans="2:4">
      <c r="B2" s="1" t="s">
        <v>0</v>
      </c>
      <c r="C2" s="13" t="s">
        <v>1</v>
      </c>
      <c r="D2" s="1"/>
    </row>
    <row r="3" spans="2:4">
      <c r="B3" s="1" t="s">
        <v>2</v>
      </c>
      <c r="C3" s="14"/>
      <c r="D3" s="1"/>
    </row>
    <row r="4" spans="2:4">
      <c r="B4" s="1" t="s">
        <v>3</v>
      </c>
      <c r="C4" s="13" t="s">
        <v>4</v>
      </c>
      <c r="D4" s="1"/>
    </row>
    <row r="5" spans="2:4">
      <c r="B5" s="1" t="s">
        <v>5</v>
      </c>
      <c r="C5" s="13">
        <v>50</v>
      </c>
      <c r="D5" s="1"/>
    </row>
    <row r="6" spans="2:4">
      <c r="B6" s="1" t="s">
        <v>6</v>
      </c>
      <c r="C6" s="13" t="s">
        <v>7</v>
      </c>
      <c r="D6" s="1"/>
    </row>
    <row r="7" spans="2:4">
      <c r="B7" s="1"/>
      <c r="C7" s="13"/>
      <c r="D7" s="1"/>
    </row>
    <row r="8" spans="2:4">
      <c r="B8" s="1" t="s">
        <v>8</v>
      </c>
      <c r="C8" s="13"/>
      <c r="D8" s="1"/>
    </row>
    <row r="9" spans="2:4">
      <c r="B9" s="1" t="s">
        <v>9</v>
      </c>
      <c r="C9" s="14" t="s">
        <v>21</v>
      </c>
      <c r="D9" s="1"/>
    </row>
    <row r="10" spans="2:4">
      <c r="B10" s="1" t="s">
        <v>10</v>
      </c>
      <c r="C10" s="13" t="s">
        <v>11</v>
      </c>
      <c r="D10" s="1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B2" sqref="B2"/>
    </sheetView>
  </sheetViews>
  <sheetFormatPr defaultColWidth="9" defaultRowHeight="15"/>
  <cols>
    <col min="1" max="16384" width="9" style="2"/>
  </cols>
  <sheetData>
    <row r="1" spans="1:9">
      <c r="A1" s="2" t="s">
        <v>20</v>
      </c>
      <c r="B1" s="4" t="s">
        <v>19</v>
      </c>
      <c r="C1" s="2" t="s">
        <v>18</v>
      </c>
      <c r="D1" s="2" t="s">
        <v>17</v>
      </c>
      <c r="E1" s="2" t="s">
        <v>16</v>
      </c>
      <c r="F1" s="2" t="s">
        <v>15</v>
      </c>
      <c r="G1" s="2" t="s">
        <v>14</v>
      </c>
      <c r="H1" s="2" t="s">
        <v>13</v>
      </c>
      <c r="I1" s="2" t="s">
        <v>12</v>
      </c>
    </row>
    <row r="2" spans="1:9">
      <c r="A2">
        <v>1056</v>
      </c>
      <c r="B2">
        <v>6.7339398032842244</v>
      </c>
      <c r="C2">
        <v>5.6942553492985688</v>
      </c>
      <c r="D2">
        <v>4.5643720617864334</v>
      </c>
      <c r="E2">
        <v>3.4896990740740748</v>
      </c>
      <c r="F2">
        <v>1.3285908797937482</v>
      </c>
      <c r="G2">
        <v>-4.7231788744414874E-2</v>
      </c>
      <c r="H2">
        <v>-1.1371143142571714</v>
      </c>
      <c r="I2">
        <v>-3.2716603348811026</v>
      </c>
    </row>
    <row r="3" spans="1:9">
      <c r="A3">
        <v>1144</v>
      </c>
      <c r="B3">
        <v>6.7046622116644095</v>
      </c>
      <c r="C3">
        <v>5.6842189564068697</v>
      </c>
      <c r="D3">
        <v>4.5620979020979009</v>
      </c>
      <c r="E3">
        <v>3.4163286157572088</v>
      </c>
      <c r="F3">
        <v>1.340919080919081</v>
      </c>
      <c r="G3">
        <v>-5.8342046689787271E-2</v>
      </c>
      <c r="H3">
        <v>-1.1323179888997712</v>
      </c>
      <c r="I3">
        <v>-3.2640547220982521</v>
      </c>
    </row>
    <row r="4" spans="1:9">
      <c r="A4">
        <v>1232</v>
      </c>
      <c r="B4">
        <v>6.7089049129056075</v>
      </c>
      <c r="C4">
        <v>5.6703256632171044</v>
      </c>
      <c r="D4">
        <v>4.5698180520870499</v>
      </c>
      <c r="E4">
        <v>3.4060338564370825</v>
      </c>
      <c r="F4">
        <v>1.3044355377959671</v>
      </c>
      <c r="G4">
        <v>-7.4599679159982502E-2</v>
      </c>
      <c r="H4">
        <v>-1.1484328528940742</v>
      </c>
      <c r="I4">
        <v>-3.2791920222308213</v>
      </c>
    </row>
    <row r="5" spans="1:9">
      <c r="A5">
        <v>1320</v>
      </c>
      <c r="B5">
        <v>6.6687150359630092</v>
      </c>
      <c r="C5">
        <v>5.6434178016050076</v>
      </c>
      <c r="D5">
        <v>4.5413182856139116</v>
      </c>
      <c r="E5">
        <v>3.3884700767736566</v>
      </c>
      <c r="F5">
        <v>1.2414753850228932</v>
      </c>
      <c r="G5">
        <v>-0.15212917517265345</v>
      </c>
      <c r="H5">
        <v>-1.1880937572883465</v>
      </c>
      <c r="I5">
        <v>-3.3344599533572339</v>
      </c>
    </row>
    <row r="6" spans="1:9">
      <c r="A6">
        <v>1408</v>
      </c>
      <c r="B6">
        <v>6.5953173810316672</v>
      </c>
      <c r="C6">
        <v>5.5781874715133961</v>
      </c>
      <c r="D6">
        <v>4.4516389604308131</v>
      </c>
      <c r="E6">
        <v>3.3118120971740206</v>
      </c>
      <c r="F6">
        <v>1.2300605126448594</v>
      </c>
      <c r="G6">
        <v>-0.15306713444728548</v>
      </c>
      <c r="H6">
        <v>-1.2106883113318878</v>
      </c>
      <c r="I6">
        <v>-3.3401303014818597</v>
      </c>
    </row>
    <row r="7" spans="1:9">
      <c r="A7">
        <v>1584</v>
      </c>
      <c r="B7">
        <v>6.5553934327102557</v>
      </c>
      <c r="C7">
        <v>5.5432055708577419</v>
      </c>
      <c r="D7">
        <v>4.4216847008843603</v>
      </c>
      <c r="E7">
        <v>3.2984667061157715</v>
      </c>
      <c r="F7">
        <v>1.2031725800895625</v>
      </c>
      <c r="G7">
        <v>-0.14678700009730467</v>
      </c>
      <c r="H7">
        <v>-1.1999668168640192</v>
      </c>
      <c r="I7">
        <v>-3.3290303446553442</v>
      </c>
    </row>
    <row r="8" spans="1:9">
      <c r="A8">
        <v>1760</v>
      </c>
      <c r="B8">
        <v>6.5310944821824259</v>
      </c>
      <c r="C8">
        <v>5.5011154227212682</v>
      </c>
      <c r="D8">
        <v>4.4435524153795596</v>
      </c>
      <c r="E8">
        <v>3.3104396733268273</v>
      </c>
      <c r="F8">
        <v>1.1488194629088011</v>
      </c>
      <c r="G8">
        <v>-0.24368631368631372</v>
      </c>
      <c r="H8">
        <v>-1.2717435651286975</v>
      </c>
      <c r="I8">
        <v>-3.3863921792493228</v>
      </c>
    </row>
    <row r="9" spans="1:9">
      <c r="A9">
        <v>1936</v>
      </c>
      <c r="B9">
        <v>6.5346928456026543</v>
      </c>
      <c r="C9">
        <v>5.4981019332161685</v>
      </c>
      <c r="D9">
        <v>4.4130429956338331</v>
      </c>
      <c r="E9">
        <v>3.2781047355322657</v>
      </c>
      <c r="F9">
        <v>1.1351462966059189</v>
      </c>
      <c r="G9">
        <v>-0.26964957465074535</v>
      </c>
      <c r="H9">
        <v>-1.2973789950971357</v>
      </c>
      <c r="I9">
        <v>-3.4256155055002622</v>
      </c>
    </row>
    <row r="10" spans="1:9">
      <c r="A10">
        <v>2112</v>
      </c>
      <c r="B10">
        <v>6.466768917187169</v>
      </c>
      <c r="C10">
        <v>5.4550758705243965</v>
      </c>
      <c r="D10">
        <v>4.3151218699999188</v>
      </c>
      <c r="E10">
        <v>3.2416313503622769</v>
      </c>
      <c r="F10">
        <v>1.0990054089855392</v>
      </c>
      <c r="G10">
        <v>-0.26680368412075728</v>
      </c>
      <c r="H10">
        <v>-1.2489195081169173</v>
      </c>
      <c r="I10">
        <v>-3.4026432976690124</v>
      </c>
    </row>
    <row r="11" spans="1:9">
      <c r="A11">
        <v>2288</v>
      </c>
      <c r="B11">
        <v>6.4791864139020534</v>
      </c>
      <c r="C11">
        <v>5.4639510151466331</v>
      </c>
      <c r="D11">
        <v>4.3164535406468252</v>
      </c>
      <c r="E11">
        <v>3.1874111241112413</v>
      </c>
      <c r="F11">
        <v>1.0842131375718391</v>
      </c>
      <c r="G11">
        <v>-0.29995820915402671</v>
      </c>
      <c r="H11">
        <v>-1.3005960926490727</v>
      </c>
      <c r="I11">
        <v>-3.4439811133200795</v>
      </c>
    </row>
    <row r="12" spans="1:9">
      <c r="A12">
        <v>2464</v>
      </c>
      <c r="B12">
        <v>6.4366638378326115</v>
      </c>
      <c r="C12">
        <v>5.3913582387755881</v>
      </c>
      <c r="D12">
        <v>4.255389630876012</v>
      </c>
      <c r="E12">
        <v>3.1697775091882292</v>
      </c>
      <c r="F12">
        <v>1.0208086275143387</v>
      </c>
      <c r="G12">
        <v>-0.34446722969246046</v>
      </c>
      <c r="H12">
        <v>-1.3583310833346567</v>
      </c>
      <c r="I12">
        <v>-3.4796353216149591</v>
      </c>
    </row>
    <row r="13" spans="1:9">
      <c r="A13">
        <v>2640</v>
      </c>
      <c r="B13">
        <v>6.3969753029321987</v>
      </c>
      <c r="C13">
        <v>5.3809161104567469</v>
      </c>
      <c r="D13">
        <v>4.251690643059141</v>
      </c>
      <c r="E13">
        <v>3.1705382748731528</v>
      </c>
      <c r="F13">
        <v>1.0240239995339897</v>
      </c>
      <c r="G13">
        <v>-0.37142573004249169</v>
      </c>
      <c r="H13">
        <v>-1.3880286380286377</v>
      </c>
      <c r="I13">
        <v>-3.5257071659482757</v>
      </c>
    </row>
    <row r="14" spans="1:9">
      <c r="A14">
        <v>2816</v>
      </c>
      <c r="B14">
        <v>6.3893036666097611</v>
      </c>
      <c r="C14">
        <v>5.3729674961811398</v>
      </c>
      <c r="D14">
        <v>4.2229448209099711</v>
      </c>
      <c r="E14">
        <v>3.0906913212318243</v>
      </c>
      <c r="F14">
        <v>1.0132158994634286</v>
      </c>
      <c r="G14">
        <v>-0.35911216161317727</v>
      </c>
      <c r="H14">
        <v>-1.3809517187029181</v>
      </c>
      <c r="I14">
        <v>-3.5174209431715164</v>
      </c>
    </row>
    <row r="15" spans="1:9">
      <c r="A15">
        <v>3168</v>
      </c>
      <c r="B15">
        <v>6.3537412590252345</v>
      </c>
      <c r="C15">
        <v>5.3581881185027935</v>
      </c>
      <c r="D15">
        <v>4.2028992007829062</v>
      </c>
      <c r="E15">
        <v>3.0726484130899521</v>
      </c>
      <c r="F15">
        <v>0.99400953754229215</v>
      </c>
      <c r="G15">
        <v>-0.38973197534173148</v>
      </c>
      <c r="H15">
        <v>-1.40281646059832</v>
      </c>
      <c r="I15">
        <v>-3.5176819438831348</v>
      </c>
    </row>
    <row r="16" spans="1:9">
      <c r="A16">
        <v>3520</v>
      </c>
      <c r="B16">
        <v>6.3242518889373729</v>
      </c>
      <c r="C16">
        <v>5.3241515120728771</v>
      </c>
      <c r="D16">
        <v>4.1727812768776271</v>
      </c>
      <c r="E16">
        <v>3.0699861084428153</v>
      </c>
      <c r="F16">
        <v>0.95800575723190906</v>
      </c>
      <c r="G16">
        <v>-0.428702786575127</v>
      </c>
      <c r="H16">
        <v>-1.5147533647576266</v>
      </c>
      <c r="I16">
        <v>-3.6169267152332285</v>
      </c>
    </row>
    <row r="17" spans="1:9">
      <c r="A17">
        <v>3872</v>
      </c>
      <c r="B17">
        <v>6.3122983462706719</v>
      </c>
      <c r="C17">
        <v>5.3053291009242836</v>
      </c>
      <c r="D17">
        <v>4.1485555399335494</v>
      </c>
      <c r="E17">
        <v>3.0291521802873542</v>
      </c>
      <c r="F17">
        <v>0.94446742655006388</v>
      </c>
      <c r="G17">
        <v>-0.43997703472349803</v>
      </c>
      <c r="H17">
        <v>-1.5203601758011678</v>
      </c>
      <c r="I17">
        <v>-3.6313115274690384</v>
      </c>
    </row>
    <row r="18" spans="1:9">
      <c r="A18">
        <v>4224</v>
      </c>
      <c r="B18">
        <v>6.2789220984459302</v>
      </c>
      <c r="C18">
        <v>5.2675738598398993</v>
      </c>
      <c r="D18">
        <v>4.1069287855002141</v>
      </c>
      <c r="E18">
        <v>3.0208459563839876</v>
      </c>
      <c r="F18">
        <v>0.92777282820439466</v>
      </c>
      <c r="G18">
        <v>-0.44585430419100014</v>
      </c>
      <c r="H18">
        <v>-1.5257271586631687</v>
      </c>
      <c r="I18" s="3"/>
    </row>
    <row r="19" spans="1:9">
      <c r="A19">
        <v>4576</v>
      </c>
      <c r="B19">
        <v>6.2708646535337822</v>
      </c>
      <c r="C19">
        <v>5.2649998078824094</v>
      </c>
      <c r="D19">
        <v>4.1028827940527774</v>
      </c>
      <c r="E19">
        <v>2.9807603894836525</v>
      </c>
      <c r="F19">
        <v>0.90021217509281182</v>
      </c>
      <c r="G19">
        <v>-0.48469742872679245</v>
      </c>
      <c r="H19">
        <v>-1.528561972452515</v>
      </c>
      <c r="I19" s="3"/>
    </row>
    <row r="20" spans="1:9">
      <c r="A20">
        <v>4928</v>
      </c>
      <c r="B20">
        <v>6.2661667989410645</v>
      </c>
      <c r="C20">
        <v>5.2521634135095674</v>
      </c>
      <c r="D20">
        <v>4.0937025796661599</v>
      </c>
      <c r="E20">
        <v>2.9811047889995259</v>
      </c>
      <c r="F20">
        <v>0.89585555048040322</v>
      </c>
      <c r="G20">
        <v>-0.48884394157269356</v>
      </c>
      <c r="H20">
        <v>-1.5316486910029499</v>
      </c>
      <c r="I20" s="3"/>
    </row>
    <row r="21" spans="1:9">
      <c r="A21">
        <v>5280</v>
      </c>
      <c r="B21">
        <v>6.2492848308014342</v>
      </c>
      <c r="C21">
        <v>5.2415083240781559</v>
      </c>
      <c r="D21">
        <v>4.0921122042571145</v>
      </c>
      <c r="E21">
        <v>3.0068265068265068</v>
      </c>
      <c r="F21">
        <v>0.88543497752282629</v>
      </c>
      <c r="G21">
        <v>-0.48334268334084668</v>
      </c>
      <c r="H21">
        <v>-1.5570569069153422</v>
      </c>
      <c r="I21" s="3"/>
    </row>
    <row r="22" spans="1:9">
      <c r="A22">
        <v>5632</v>
      </c>
      <c r="B22">
        <v>6.2385495466265946</v>
      </c>
      <c r="C22">
        <v>5.2333535126339967</v>
      </c>
      <c r="D22">
        <v>4.0744488800613556</v>
      </c>
      <c r="E22">
        <v>3.0039744142590195</v>
      </c>
      <c r="F22">
        <v>0.87811655388068188</v>
      </c>
      <c r="G22">
        <v>-0.4694906426118533</v>
      </c>
      <c r="H22">
        <v>-1.5488675414959727</v>
      </c>
      <c r="I22" s="3"/>
    </row>
    <row r="23" spans="1:9">
      <c r="A23">
        <v>6336</v>
      </c>
      <c r="B23">
        <v>6.1958006120712028</v>
      </c>
      <c r="C23">
        <v>5.2157383472853569</v>
      </c>
      <c r="D23">
        <v>4.0610151562909023</v>
      </c>
      <c r="E23">
        <v>2.9980352807041144</v>
      </c>
      <c r="F23">
        <v>0.86500011670517951</v>
      </c>
      <c r="G23">
        <v>-0.48793549147376508</v>
      </c>
      <c r="H23">
        <v>-1.5569043862417167</v>
      </c>
      <c r="I23" s="3"/>
    </row>
    <row r="24" spans="1:9">
      <c r="A24">
        <v>7040</v>
      </c>
      <c r="B24">
        <v>6.1839938301274495</v>
      </c>
      <c r="C24">
        <v>5.1788082687891341</v>
      </c>
      <c r="D24">
        <v>4.0483669280850307</v>
      </c>
      <c r="E24">
        <v>2.9892136552414801</v>
      </c>
      <c r="F24">
        <v>0.85604951098412574</v>
      </c>
      <c r="G24">
        <v>-0.47559258282327088</v>
      </c>
      <c r="H24">
        <v>-1.5302477981788329</v>
      </c>
      <c r="I24" s="3"/>
    </row>
    <row r="25" spans="1:9">
      <c r="A25">
        <v>7744</v>
      </c>
      <c r="B25">
        <v>6.1827443233458279</v>
      </c>
      <c r="C25">
        <v>5.172215218018998</v>
      </c>
      <c r="D25">
        <v>4.0273986911781083</v>
      </c>
      <c r="E25">
        <v>2.9833147818343724</v>
      </c>
      <c r="F25">
        <v>0.83780540061136177</v>
      </c>
      <c r="G25">
        <v>-0.53096088978386158</v>
      </c>
      <c r="H25">
        <v>-1.6061763463380676</v>
      </c>
      <c r="I25" s="3"/>
    </row>
    <row r="26" spans="1:9">
      <c r="A26">
        <v>8448</v>
      </c>
      <c r="B26">
        <v>6.1667082917082912</v>
      </c>
      <c r="C26">
        <v>5.1649588767396981</v>
      </c>
      <c r="D26">
        <v>4.0236628706929363</v>
      </c>
      <c r="E26">
        <v>2.9758716765089561</v>
      </c>
      <c r="F26">
        <v>0.82767899057673144</v>
      </c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SP-5AIRPNAIUNRU-1830940522-934</_dlc_DocId>
    <_dlc_DocIdUrl xmlns="71c5aaf6-e6ce-465b-b873-5148d2a4c105">
      <Url>https://nokia.sharepoint.com/sites/c5g/5gradio/_layouts/15/DocIdRedir.aspx?ID=SP-5AIRPNAIUNRU-1830940522-934</Url>
      <Description>SP-5AIRPNAIUNRU-1830940522-934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52AA5B1-75B9-4919-AC40-C0B7684CC5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10EF93-F763-4377-AAF3-CC7A68FBE5EB}">
  <ds:schemaRefs>
    <ds:schemaRef ds:uri="71c5aaf6-e6ce-465b-b873-5148d2a4c105"/>
    <ds:schemaRef ds:uri="95d2e41d-1f11-4347-bb1c-11d6a32975dd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b34c8f0-1ef5-4d1e-bb66-517ce7fe735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302D63-0B70-49E0-9F9F-482B15A58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296EBD-8EC1-4C21-8DF4-C544D5EFF36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LDPC short block notes</vt:lpstr>
      <vt:lpstr>Short block SNR for BLER=1e-2</vt:lpstr>
      <vt:lpstr>LDPC large block notes</vt:lpstr>
      <vt:lpstr>Large block SNR for BLER=1e-2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2017-05-05T07:40:34Z</dcterms:created>
  <dcterms:modified xsi:type="dcterms:W3CDTF">2017-05-05T18:04:18Z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e5dbb7a6-2f89-409f-823c-ada74c6ce2a3</vt:lpwstr>
  </property>
</Properties>
</file>